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opia1\D (2)\JOSE ORLANDO\2021\CALIDAD 2021\MATRIZ DE RIESGOS 2021\Seguimiento Trimestre 1 -2021\"/>
    </mc:Choice>
  </mc:AlternateContent>
  <xr:revisionPtr revIDLastSave="0" documentId="13_ncr:1_{E3CD9E28-CE02-4094-99C6-36BAFBB663A6}" xr6:coauthVersionLast="36" xr6:coauthVersionMax="36" xr10:uidLastSave="{00000000-0000-0000-0000-000000000000}"/>
  <bookViews>
    <workbookView xWindow="0" yWindow="0" windowWidth="24000" windowHeight="8925" firstSheet="6" activeTab="13"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8" l="1"/>
  <c r="Q19" i="1" l="1"/>
  <c r="Q13" i="1" l="1"/>
  <c r="T14" i="1"/>
  <c r="Q14" i="1"/>
  <c r="T13" i="1"/>
  <c r="M23" i="1" l="1"/>
  <c r="L23" i="1"/>
  <c r="M21" i="1"/>
  <c r="L21" i="1"/>
  <c r="M19" i="1"/>
  <c r="L19" i="1"/>
  <c r="M12" i="1"/>
  <c r="L12"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T27" i="1"/>
  <c r="T26" i="1"/>
  <c r="AD26" i="1"/>
  <c r="AC26" i="1" s="1"/>
  <c r="T25" i="1"/>
  <c r="T24" i="1"/>
  <c r="T23" i="1"/>
  <c r="J23" i="1"/>
  <c r="I23" i="1"/>
  <c r="H30" i="19" l="1"/>
  <c r="H30" i="20"/>
  <c r="H30" i="18"/>
  <c r="H30" i="17"/>
  <c r="J35" i="20"/>
  <c r="J35" i="18"/>
  <c r="J35" i="19"/>
  <c r="J35" i="17"/>
  <c r="Z27" i="1"/>
  <c r="Y27" i="1" s="1"/>
  <c r="AD25" i="1"/>
  <c r="AC25" i="1" s="1"/>
  <c r="AD24" i="1"/>
  <c r="AC24" i="1" s="1"/>
  <c r="AD27" i="1"/>
  <c r="AC27" i="1" s="1"/>
  <c r="N23" i="1"/>
  <c r="AD23" i="1"/>
  <c r="X26" i="1"/>
  <c r="Z24" i="1"/>
  <c r="Y24" i="1" s="1"/>
  <c r="X24" i="1"/>
  <c r="X25" i="1"/>
  <c r="Z26" i="1"/>
  <c r="Y26" i="1" s="1"/>
  <c r="Z25" i="1"/>
  <c r="Y25" i="1" s="1"/>
  <c r="X23" i="1"/>
  <c r="X27" i="1"/>
  <c r="Z23" i="1"/>
  <c r="K35" i="18" l="1"/>
  <c r="K35" i="19"/>
  <c r="K35" i="20"/>
  <c r="K35" i="17"/>
  <c r="J30" i="18"/>
  <c r="J30" i="19"/>
  <c r="J30" i="20"/>
  <c r="J30" i="17"/>
  <c r="L35" i="18"/>
  <c r="L35" i="19"/>
  <c r="L35" i="20"/>
  <c r="L35" i="17"/>
  <c r="AF23" i="1"/>
  <c r="AE23" i="1" s="1"/>
  <c r="AC23" i="1"/>
  <c r="AB23" i="1"/>
  <c r="AA23" i="1" s="1"/>
  <c r="Y23" i="1"/>
  <c r="K30" i="19" l="1"/>
  <c r="K30" i="20"/>
  <c r="K30" i="18"/>
  <c r="K30" i="17"/>
  <c r="L30" i="20"/>
  <c r="L30" i="18"/>
  <c r="L30" i="19"/>
  <c r="L30" i="17"/>
  <c r="M35" i="17"/>
  <c r="M35" i="19"/>
  <c r="M35" i="20"/>
  <c r="M35" i="18"/>
  <c r="AG23" i="1"/>
  <c r="M30" i="17" l="1"/>
  <c r="M30" i="20"/>
  <c r="M30" i="18"/>
  <c r="M30" i="19"/>
  <c r="T22" i="1"/>
  <c r="Q22" i="1"/>
  <c r="T21" i="1"/>
  <c r="Q21" i="1"/>
  <c r="J21" i="1"/>
  <c r="I21" i="1"/>
  <c r="H25" i="18" l="1"/>
  <c r="H25" i="19"/>
  <c r="H25" i="20"/>
  <c r="H25" i="17"/>
  <c r="X22" i="1"/>
  <c r="X21" i="1"/>
  <c r="AD22" i="1"/>
  <c r="AC22" i="1" s="1"/>
  <c r="AD21" i="1"/>
  <c r="AC21" i="1" s="1"/>
  <c r="Z21" i="1"/>
  <c r="Y21" i="1" s="1"/>
  <c r="N21" i="1"/>
  <c r="Z22" i="1"/>
  <c r="Y22" i="1" s="1"/>
  <c r="J25" i="20" l="1"/>
  <c r="J25" i="19"/>
  <c r="J25" i="18"/>
  <c r="J25" i="17"/>
  <c r="AF21" i="1"/>
  <c r="AE21" i="1" s="1"/>
  <c r="AB21" i="1"/>
  <c r="AA21" i="1" s="1"/>
  <c r="K25" i="17" l="1"/>
  <c r="K25" i="18"/>
  <c r="K25" i="19"/>
  <c r="K25" i="20"/>
  <c r="L25" i="18"/>
  <c r="L25" i="19"/>
  <c r="L25" i="20"/>
  <c r="L25" i="17"/>
  <c r="AG21" i="1"/>
  <c r="M25" i="17" l="1"/>
  <c r="M25" i="19"/>
  <c r="M25" i="20"/>
  <c r="M25" i="18"/>
  <c r="T20" i="1"/>
  <c r="Q20" i="1"/>
  <c r="T19" i="1"/>
  <c r="J19" i="1"/>
  <c r="I19" i="1"/>
  <c r="T18" i="1"/>
  <c r="Q18" i="1"/>
  <c r="T17" i="1"/>
  <c r="Q17" i="1"/>
  <c r="T16" i="1"/>
  <c r="Q16" i="1"/>
  <c r="T15" i="1"/>
  <c r="Q15" i="1"/>
  <c r="T12" i="1"/>
  <c r="Q12" i="1"/>
  <c r="J12" i="1"/>
  <c r="I12" i="1"/>
  <c r="H15" i="18" l="1"/>
  <c r="H15" i="19"/>
  <c r="H15" i="20"/>
  <c r="H15" i="17"/>
  <c r="H20" i="20"/>
  <c r="H20" i="18"/>
  <c r="H20" i="19"/>
  <c r="H20" i="17"/>
  <c r="Z20" i="1"/>
  <c r="Y20" i="1" s="1"/>
  <c r="X19" i="1"/>
  <c r="X20" i="1"/>
  <c r="Z12" i="1"/>
  <c r="Y12" i="1" s="1"/>
  <c r="X12" i="1"/>
  <c r="X16" i="1"/>
  <c r="X17" i="1"/>
  <c r="X18" i="1"/>
  <c r="X15" i="1"/>
  <c r="N12" i="1"/>
  <c r="AD17" i="1"/>
  <c r="AD18" i="1"/>
  <c r="AD12" i="1"/>
  <c r="AD16" i="1"/>
  <c r="AD15" i="1"/>
  <c r="AD20" i="1"/>
  <c r="AD19" i="1"/>
  <c r="N19" i="1"/>
  <c r="Z19" i="1"/>
  <c r="Y19" i="1" s="1"/>
  <c r="Z18" i="1"/>
  <c r="Y18" i="1" s="1"/>
  <c r="Z15" i="1"/>
  <c r="Y15" i="1" s="1"/>
  <c r="Z16" i="1"/>
  <c r="Y16" i="1" s="1"/>
  <c r="Z17" i="1"/>
  <c r="Y17" i="1" s="1"/>
  <c r="J20" i="18" l="1"/>
  <c r="J20" i="20"/>
  <c r="J20" i="19"/>
  <c r="J20" i="17"/>
  <c r="J15" i="20"/>
  <c r="J15" i="18"/>
  <c r="J15" i="19"/>
  <c r="J15" i="17"/>
  <c r="AB19" i="1"/>
  <c r="AA19" i="1" s="1"/>
  <c r="AB12" i="1"/>
  <c r="AA12" i="1" s="1"/>
  <c r="K15" i="17" l="1"/>
  <c r="K15" i="19"/>
  <c r="K15" i="20"/>
  <c r="K15" i="18"/>
  <c r="K20" i="20"/>
  <c r="K20" i="18"/>
  <c r="K20" i="19"/>
  <c r="K20" i="17"/>
  <c r="AC20" i="1" l="1"/>
  <c r="AC18" i="1"/>
  <c r="AC17" i="1"/>
  <c r="AC15" i="1"/>
  <c r="AC16" i="1"/>
  <c r="Q11" i="1"/>
  <c r="T11" i="1"/>
  <c r="T10" i="1"/>
  <c r="AF19" i="1" l="1"/>
  <c r="AE19" i="1" s="1"/>
  <c r="AC19" i="1"/>
  <c r="AF12" i="1"/>
  <c r="AE12" i="1" s="1"/>
  <c r="AC12" i="1"/>
  <c r="AD11" i="1"/>
  <c r="Q10" i="1"/>
  <c r="AD10" i="1" s="1"/>
  <c r="J10" i="1"/>
  <c r="X10" i="1" l="1"/>
  <c r="AG12" i="1"/>
  <c r="L15" i="19"/>
  <c r="L15" i="20"/>
  <c r="L15" i="18"/>
  <c r="L15" i="17"/>
  <c r="AG19"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<sst xmlns="http://schemas.openxmlformats.org/spreadsheetml/2006/main" count="2626" uniqueCount="590">
  <si>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</si>
  <si>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</si>
  <si>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</si>
  <si>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</si>
  <si>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</si>
  <si>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</si>
  <si>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</si>
  <si>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</si>
  <si>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</si>
  <si>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</si>
  <si>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</si>
  <si>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</si>
  <si>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</si>
  <si>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</si>
  <si>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</si>
  <si>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</si>
  <si>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</si>
  <si>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</si>
  <si>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</si>
  <si>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</si>
  <si>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</si>
  <si>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</si>
  <si>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</si>
  <si>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</si>
  <si>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</si>
  <si>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</si>
  <si>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</si>
  <si>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</si>
  <si>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</si>
  <si>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</si>
  <si>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</si>
  <si>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</si>
  <si>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</si>
  <si>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</si>
  <si>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</si>
  <si>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</si>
  <si>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</si>
  <si>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</si>
  <si>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</si>
  <si>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</si>
  <si>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</si>
  <si>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</si>
  <si>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</si>
  <si>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</si>
  <si>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</si>
  <si>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</si>
  <si>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</si>
  <si>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</si>
  <si>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</si>
  <si>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</si>
  <si>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</si>
  <si>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</si>
  <si>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</si>
  <si>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</si>
  <si>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</si>
  <si>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</si>
  <si>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</si>
  <si>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</si>
  <si>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</si>
  <si>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</si>
  <si>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</si>
  <si>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</si>
  <si>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</si>
  <si>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</si>
  <si>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</si>
  <si>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</si>
  <si>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</si>
  <si>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</si>
  <si>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</si>
  <si>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</si>
  <si>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</si>
  <si>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</si>
  <si>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</si>
  <si>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</si>
  <si>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</si>
  <si>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</si>
  <si>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</si>
  <si>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</si>
  <si>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</si>
  <si>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</si>
  <si>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</si>
  <si>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</si>
  <si>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</si>
  <si>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</si>
  <si>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</si>
  <si>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</si>
  <si>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</si>
  <si>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</si>
  <si>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</si>
  <si>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</si>
  <si>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</si>
  <si>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</si>
  <si>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</si>
  <si>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</si>
  <si>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</si>
  <si>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</si>
  <si>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</si>
  <si>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</si>
  <si>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</si>
  <si>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</si>
  <si>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</si>
  <si>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</si>
  <si>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</si>
  <si>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</si>
  <si>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</si>
  <si>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</si>
  <si>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</si>
  <si>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</si>
  <si>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</si>
  <si>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</si>
  <si>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</si>
  <si>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</si>
  <si>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</si>
  <si>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</si>
  <si>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</si>
  <si>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</si>
  <si>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</si>
  <si>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</si>
  <si>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</si>
  <si>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</si>
  <si>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</si>
  <si>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</si>
  <si>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</si>
  <si>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</si>
  <si>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</si>
  <si>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</si>
  <si>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</si>
  <si>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</si>
  <si>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</si>
  <si>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</si>
  <si>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</si>
  <si>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</si>
  <si>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</si>
  <si>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</si>
  <si>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</si>
  <si>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</si>
  <si>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</si>
  <si>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</si>
  <si>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</si>
  <si>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</si>
  <si>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</si>
  <si>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</si>
  <si>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</si>
  <si>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</si>
  <si>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</si>
  <si>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</si>
  <si>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</si>
  <si>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</si>
  <si>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</si>
  <si>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</si>
  <si>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</si>
  <si>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</si>
  <si>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</si>
  <si>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</si>
  <si>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</si>
  <si>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</si>
  <si>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</si>
  <si>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</si>
  <si>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</si>
  <si>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</si>
  <si>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</si>
  <si>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</si>
  <si>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</si>
  <si>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</si>
  <si>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</si>
  <si>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</si>
  <si>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</si>
  <si>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</si>
  <si>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</si>
  <si>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</si>
  <si>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</si>
  <si>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</si>
  <si>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</si>
  <si>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</si>
  <si>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</si>
  <si>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</si>
  <si>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</si>
  <si>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</si>
  <si>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</si>
  <si>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</si>
  <si>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</si>
  <si>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</si>
  <si>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</si>
  <si>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</si>
  <si>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</si>
  <si>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</si>
  <si>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</si>
  <si>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</si>
  <si>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</si>
  <si>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</si>
  <si>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</si>
  <si>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</si>
  <si>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</si>
  <si>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</si>
  <si>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</si>
  <si>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</si>
  <si>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</si>
  <si>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</si>
  <si>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</si>
  <si>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</si>
  <si>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</si>
  <si>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</si>
  <si>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</si>
  <si>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</si>
  <si>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</si>
  <si>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</si>
  <si>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</si>
  <si>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</si>
  <si>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</si>
  <si>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</si>
  <si>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</si>
  <si>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</si>
  <si>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</si>
  <si>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</si>
  <si>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</si>
  <si>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</si>
  <si>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</si>
  <si>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</si>
  <si>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</si>
  <si>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</si>
  <si>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</si>
  <si>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</si>
  <si>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</si>
  <si>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</si>
  <si>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</si>
  <si>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</si>
  <si>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</si>
  <si>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</si>
  <si>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</si>
  <si>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</si>
  <si>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</si>
  <si>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</si>
  <si>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</si>
  <si>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</si>
  <si>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</si>
  <si>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</si>
  <si>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</si>
  <si>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</si>
  <si>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</si>
  <si>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</si>
  <si>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</si>
  <si>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</si>
  <si>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</si>
  <si>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</si>
  <si>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</si>
  <si>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</si>
  <si>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</si>
  <si>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</si>
  <si>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</si>
  <si>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</si>
  <si>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</si>
  <si>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</si>
  <si>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</si>
  <si>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</si>
  <si>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</si>
  <si>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</si>
  <si>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</si>
  <si>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</si>
  <si>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</si>
  <si>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</si>
  <si>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</si>
  <si>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</si>
  <si>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</si>
  <si>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</si>
  <si>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</si>
  <si>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</si>
  <si>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</si>
  <si>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</si>
  <si>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</si>
  <si>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</si>
  <si>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</si>
  <si>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</si>
  <si>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</si>
  <si>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</si>
  <si>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</si>
  <si>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</si>
  <si>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</si>
  <si>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</si>
  <si>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</si>
  <si>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</si>
  <si>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</si>
  <si>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</si>
  <si>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</si>
  <si>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</si>
  <si>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</si>
  <si>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</si>
  <si>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</si>
  <si>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</si>
  <si>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</si>
  <si>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</si>
  <si>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</si>
  <si>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</si>
  <si>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</si>
  <si>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</si>
  <si>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</si>
  <si>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</si>
  <si>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</si>
  <si>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</si>
  <si>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</si>
  <si>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</si>
  <si>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</si>
  <si>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</si>
  <si>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</si>
  <si>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</si>
  <si>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</si>
  <si>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</si>
  <si>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</si>
  <si>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</si>
  <si>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</si>
  <si>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</si>
  <si>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</si>
  <si>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</si>
  <si>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</si>
  <si>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</si>
  <si>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</si>
  <si>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</si>
  <si>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</si>
  <si>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</si>
  <si>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</si>
  <si>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</si>
  <si>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</si>
  <si>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</si>
  <si>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</si>
  <si>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</si>
  <si>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</si>
  <si>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</si>
  <si>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</si>
  <si>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</si>
  <si>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</si>
  <si>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</si>
  <si>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</si>
  <si>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</si>
  <si>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</si>
  <si>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</si>
  <si>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</si>
  <si>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</si>
  <si>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</si>
  <si>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</si>
  <si>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</si>
  <si>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</si>
  <si>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</si>
  <si>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</si>
  <si>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</si>
  <si>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</si>
  <si>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</si>
  <si>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</si>
  <si>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</si>
  <si>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</si>
  <si>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</si>
  <si>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</si>
  <si>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</si>
  <si>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</si>
  <si>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</si>
  <si>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</si>
  <si>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</si>
  <si>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</si>
  <si>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</si>
  <si>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</si>
  <si>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</si>
  <si>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</si>
  <si>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</si>
  <si>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</si>
  <si>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</si>
  <si>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</si>
  <si>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</si>
  <si>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</si>
  <si>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</si>
  <si>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</si>
  <si>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</si>
  <si>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</si>
  <si>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</si>
  <si>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</si>
  <si>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</si>
  <si>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</si>
  <si>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</si>
  <si>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</si>
  <si>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</si>
  <si>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</si>
  <si>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</si>
  <si>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</si>
  <si>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</si>
  <si>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</si>
  <si>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</si>
  <si>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</si>
  <si>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</si>
  <si>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</si>
  <si>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</si>
  <si>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</si>
  <si>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</si>
  <si>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</si>
  <si>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</si>
  <si>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</si>
  <si>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</si>
  <si>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</si>
  <si>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</si>
  <si>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</si>
  <si>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</si>
  <si>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</si>
  <si>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</si>
  <si>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</si>
  <si>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</si>
  <si>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</si>
  <si>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</si>
  <si>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</si>
  <si>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</si>
  <si>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</si>
  <si>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</si>
  <si>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</si>
  <si>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</si>
  <si>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</si>
  <si>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</si>
  <si>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</si>
  <si>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</si>
  <si>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</si>
  <si>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</si>
  <si>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</si>
  <si>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</si>
  <si>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</si>
  <si>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</si>
  <si>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</si>
  <si>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</si>
  <si>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</si>
  <si>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</si>
  <si>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</si>
  <si>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</si>
  <si>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</si>
  <si>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</si>
  <si>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</si>
  <si>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</si>
  <si>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</si>
  <si>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</si>
  <si>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</si>
  <si>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</si>
  <si>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</si>
  <si>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</si>
  <si>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</si>
  <si>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</si>
  <si>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</si>
  <si>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</si>
  <si>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</si>
  <si>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</si>
  <si>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</si>
  <si>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</si>
  <si>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</si>
  <si>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</si>
  <si>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</si>
  <si>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</si>
  <si>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</si>
  <si>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</si>
  <si>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</si>
  <si>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</si>
  <si>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</si>
  <si>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</si>
  <si>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</si>
  <si>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</si>
  <si>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</si>
  <si>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</si>
  <si>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</si>
  <si>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</si>
  <si>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</si>
  <si>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</si>
  <si>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</si>
  <si>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</si>
  <si>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CONSEJO SECCIONAL DE LA JUDICATURA DE QUINDIO  Y  DIRECCION SECCIONAL DE ADMINISTRACION JUDICIAL DE ARMENIA</t>
  </si>
  <si>
    <t>REGISTRAR EL NOMBRE DEL PROCESO SEGÚN EL MAPA DE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</si>
  <si>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</si>
  <si>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</si>
  <si>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</si>
  <si>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</si>
  <si>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</si>
  <si>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</si>
  <si>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</si>
  <si>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</si>
  <si>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</si>
  <si>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</si>
  <si>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</si>
  <si>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</si>
  <si>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</si>
  <si>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</si>
  <si>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</si>
  <si>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</si>
  <si>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</si>
  <si>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</si>
  <si>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</si>
  <si>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</si>
  <si>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</si>
  <si>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</si>
  <si>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</si>
  <si>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</si>
  <si>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</si>
  <si>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</si>
  <si>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</si>
  <si>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</si>
  <si>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</si>
  <si>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</si>
  <si>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</si>
  <si>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</si>
  <si>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</si>
  <si>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</si>
  <si>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</si>
  <si>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</si>
  <si>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</si>
  <si>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</si>
  <si>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</si>
  <si>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</si>
  <si>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</si>
  <si>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</si>
  <si>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</si>
  <si>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</si>
  <si>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</si>
  <si>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</si>
  <si>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</si>
  <si>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</si>
  <si>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</si>
  <si>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</si>
  <si>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</si>
  <si>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</si>
  <si>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</si>
  <si>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</si>
  <si>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</si>
  <si>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</si>
  <si>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</si>
  <si>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</si>
  <si>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</si>
  <si>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</si>
  <si>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</si>
  <si>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</si>
  <si>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</si>
  <si>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</si>
  <si>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</si>
  <si>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</si>
  <si>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</si>
  <si>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</si>
  <si>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</si>
  <si>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</si>
  <si>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</si>
  <si>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</si>
  <si>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</si>
  <si>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</si>
  <si>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</si>
  <si>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</si>
  <si>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Incumplimiento en la presentación del anteproyecto de presupuesto</t>
  </si>
  <si>
    <t xml:space="preserve">Retrasos para el inicio de los procesos de contratacion </t>
  </si>
  <si>
    <t>Retraso en la entrega de la información por parte de las áreas involucradas</t>
  </si>
  <si>
    <t>Socialización entre las áreas involucradas, de la fecha de entrega de información estasblecida por la Dirección Ejecutiva de Administración Judicial.</t>
  </si>
  <si>
    <t>Monitoreo y verificación de la información en los aplicativos existentes asi como su funcionalidad con un tiempo prudencial.</t>
  </si>
  <si>
    <t>Perdida de dinero por robo en las cuentas de la Rama Judicial.</t>
  </si>
  <si>
    <t>Incumplimiento de los tiempos pactados para el pago de las obligaciones contraidas por parte de la Dirección Seccional</t>
  </si>
  <si>
    <t>La falta de control para el manejo y custodia de las claves de la caja fuerte, claves electrónicas y de los aplicativos.</t>
  </si>
  <si>
    <t>Solo la persona encargada de la pagaduría debe manejar la clave de la caja fuerte, de la banca virtual como perfil transaccional y tener reserva de las mismas</t>
  </si>
  <si>
    <t>El registro de las firmas ante el Banco es autorizado por el Director de la Seccional.</t>
  </si>
  <si>
    <t>Los cheques llevan firma del pagador y coordinador administrativo y financiero y con los sellos resctrictivos.</t>
  </si>
  <si>
    <t>El coordinador administrativo y financiero tiene el perfil autorizador, por lo tanto las transacciones en la banca virtual son registradas por el pagador y autorizadas por el coordinador.</t>
  </si>
  <si>
    <t xml:space="preserve">Los usuarios y los permisos de estos en la banca virtual, son creados por un administrador que no realiza transacciones; el administrador es una persona diferente al pagador que es usuario transaccional y al coordinador que es el autorizador. </t>
  </si>
  <si>
    <t xml:space="preserve">El Director seccional, esta parametrizado como auditor de la banca virtual. </t>
  </si>
  <si>
    <t>Constitución de pólizas desde el Nivel Central</t>
  </si>
  <si>
    <t>Desaprovechamiento de los recursos  PAC</t>
  </si>
  <si>
    <t>Solicitud de recursos (PAC) por parte de lo supervisores de contratos  sin revisar los planes de pagos de los contratos y los tiempos de la ejecución.</t>
  </si>
  <si>
    <t>Desconocimiento de las necesidades reales mensuales de PAC.</t>
  </si>
  <si>
    <t>Posibilidad de incumplimiento de  las metas establecidas debido a la devolución de los recursos (PAC) asignados a la Seccional</t>
  </si>
  <si>
    <t>Análisis de las razones por las cuales se realiza devolución de recursos cuando la cantidad es significativa.</t>
  </si>
  <si>
    <t>Monitoreo del saldo cupo PAC durante el mes informado oportunamente a través de emails al area encargada de tramitar las cuentas, sobre el PAC disponible a la fecha, con el fin de que den trámite oportuno al inicio de la cadena presupuestal.</t>
  </si>
  <si>
    <t>Inexactitud en la presentación de los Informes</t>
  </si>
  <si>
    <t>Inestabilidad de  la información financiera</t>
  </si>
  <si>
    <t>Datos o estimaciones equivocadas o incompletas por parte de las áreas relacionadas que proporcionan información, como tambien de quienes realizan los informes como son los estados financieros, el plan de necesidades y el anteproyecto de presupuesto entre otros.</t>
  </si>
  <si>
    <t>Revisión detallada de la información suministrada por las áreas involucradas en el proceso.</t>
  </si>
  <si>
    <t>Conciliación y seguimiento de las proyecciones vs. los eventos reales que permitan llevar a cabo trámites y procesos de ajuste para atender los requerimientos</t>
  </si>
  <si>
    <t>Posibilidad de incumplimiento de las metas establecidas por presentación inexacta de los informes de ejecución presupuestal, estados financieros, plan anual de adquisiciones y anteproyecto de presupuesto.</t>
  </si>
  <si>
    <t>Desviación de Flujo de Efectivo</t>
  </si>
  <si>
    <t>Autorización de tranferencias   en la banca virtual por parte del usuario autorizador sin la revisión previa de los documentos que soportan el pago.</t>
  </si>
  <si>
    <t>Soporte de la nómina y planillas de seguridad social generadas por el área de recursos humanos.</t>
  </si>
  <si>
    <t>De los recursos solicitados con traspaso a pagaduria se envia para aprobacion alusuario autorizador, los cuales deben coincidir con lo reportes entregados por recursos humanos.</t>
  </si>
  <si>
    <t>El pago de la nómina se realiza a traves del proceso SIIF - Beneficiario final, es decir que el desembolso lo realiza directamente la Direccion del Tesoro Nacional. El archivo DIP liquidado por recursos humanos para pago a beneficiario final el cual es cargado al SIIF, debe coincidir con los valores registrados en la obligacion y las cuentas bancarias de cada beneficiario.</t>
  </si>
  <si>
    <t>Segregación de funciones. Las transacciones en la banca virtual son registradas por el pagador y autorizadas por el coordinador administrativo y financiero.</t>
  </si>
  <si>
    <t xml:space="preserve"> El director de la seccional, esta parametrizado como auditor de la banca virtual.</t>
  </si>
  <si>
    <t>Posibilidad de afectación económica   por direccionar el dinero del Banco a un tercero diferente al beneficiario final, hacerlo por un mayor valor al que corresponde.</t>
  </si>
  <si>
    <t>Posibilidad de afectación económica por sustracción de recursos económicos de las cuentas que maneja la Rama Judicial</t>
  </si>
  <si>
    <t>Incumplimiento de los tiempos pactados para el pago de las obligaciones de gastos de personal, contraidas por parte de la Dirección Seccional</t>
  </si>
  <si>
    <t>Posibilidad de incumplimiento de las fechas establecidas para la entrega del plan anual de adquisiciones y el  anteproyecto de presupuesto.</t>
  </si>
  <si>
    <t>Durante el primer trimestre de 2021, la Dirección Seccional de Administración Judicial de Armenia Quindío, mantuvo los controles y perfiles establecidos para realizar los registros y autorizaciones de los pagos gestionados  con traspaso a pagaduria y realizados a  través de la Banca Virtual.
No se reportaron incindentes relacionados con  Perdida de dinero por robo en las cuentas de la Rama Judicial.</t>
  </si>
  <si>
    <t>Durante el segundo trimestre de 2021, la Dirección Seccional de Administración Judicial de Armenia  - Quindío, actualizó la información del plan anual de adquisiciones y solicitó la adición de recursos presupuestales requeridos en la cuenta de gastos de personal y gastos generales.</t>
  </si>
  <si>
    <t>Durante el segundo trimestre de 2021, la Dirección Seccional de Administración Judicial de Armenia Quindío, mantuvo los controles y perfiles establecidos para realizar los registros y autorizaciones de los pagos gestionados  con traspaso a pagaduria y realizados a  través de la Banca Virtual.
No se reportaron incindentes relacionados con  Perdida de dinero por robo en las cuentas de la Rama Judicial.</t>
  </si>
  <si>
    <t xml:space="preserve">Durante el segundo trimestre de 2021, se realizaron las solicitudes de PAC para Gastos Generales e inversión, conforme al valor de las mensualidades establecidas en el plan de pagos de los contratos.
Los pagos de gastos de personal desembolsados en el segundo trimestre de 2021, se han realizado con la debida oportunidad. 
</t>
  </si>
  <si>
    <t>Durante el primer trimestre de 2021, se realizaron las solicitudes de PAC para Gastos Generales e inversión conforme al valor de las mensualidades establecidas en el plan de pagos de los contratos.
Los pagos de gastos de personal desembolsados en el primer trimestre de 2021, se han realizado con la debida oportunidad</t>
  </si>
  <si>
    <t>Durante el primer trimestre de 2021, la Dirección Seccional de Administración Judicial de Armenia Quindío, dio cumplimiento al pago de las obligaciones pactadas en cada uno de los contratos suscitos y en ejecución.
Los pagos de gastos generales, tranferencia e inversión, se tramitan a través del porceso de pagos a beneficiario final. 
Con lo anterior,  se disminuye de manera importante la posibilidad de desviación de los recursos.</t>
  </si>
  <si>
    <t>Durante el primer trimestre de 2021, la Dirección Seccional de Administración Judicial de Armenia  - Quindío, dio cumplimiento a las fechas establecidas para presentar el plan de adquisiciones  de la vigencia 2021 y solicitó la adición de recursos presupuestales requeridos en la cuenta de gastos de personal y gastos generales.</t>
  </si>
  <si>
    <t>Durante el segundo trimestre de 2021, la Dirección Seccional de Administración Judicial de Armenia Quindío, dio cumplimiento al pago de las obligaciones pactadas en cada uno de los contratos suscitos y en ejecución.
Los pagos de gastos generales, tranferencia e inversión, se tramitan a través del porceso de pago a beneficiario final. 
A partir del mes de abril de 2021, y en cumplimiento a la directriz del SIIF - Nación, se implementó el proceso de pago masivo de nómina a beneficiario final.
Con lo anterior,  se disminuye de manera importante la posibilidad de desviación de los recursos.</t>
  </si>
  <si>
    <t>ON</t>
  </si>
  <si>
    <t>Durante el primer trimestre de 2021, la Dirección Seccional de Administración Judicial de Armenia Quindío, realizó el seguimiento a la estabilidad y confiabilidad de la información financiera, a través de los siguientes informes:
Estados financieros de la vigencia 2020.
Conciliacion GCC 
Conciliación almacen
Informe de Inmuebles
Conciliación Bancaria
Conciliación Incapacidade
Informe Defensa I trimestre
Conciliacion de Beneficios a empleados
Certificacion cero saldo en rojo
Conciliacion documentos por clasificar
Reporte para informe COVID 
Las declaraciones de impuestos ICA, RETEFUENTE y RETEIVA, se presentaron de acuerdo al calendario tributario.</t>
  </si>
  <si>
    <t>Durante el segundo trimestre de 2021, la Dirección Seccional de Administración Judicial de Armenia Quindío, realizó el seguimiento a la estabilidad y confiabilidad de la información financiera, a través de los siguientes informes:
Conciliación almacén
Informe de Inmuebles
Conciliación Bancaria
Conciliación Incapacidade
Informe Defensa I trimestre
Conciliacion de Beneficios a empleados
Certificacion cero saldo en rojo
Conciliacion documentos por clasificar
Reporte para informe COVID 
Las declaraciones de impuestos ICA, RETEFUENTE y RETEIVA, se presentaron de acuerdo al calendario tributario.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</si>
</sst>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60"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0" fillId="0" borderId="13" xfId="0" applyFill="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61" fillId="0" borderId="60" xfId="0" applyFont="1" applyFill="1" applyBorder="1" applyAlignment="1" applyProtection="1">
      <alignment horizontal="left" vertical="center" wrapText="1"/>
      <protection locked="0"/>
    </xf>
    <xf numFmtId="0" fontId="61" fillId="0" borderId="13" xfId="0" applyFont="1" applyFill="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6" xfId="0"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83" fillId="0" borderId="98" xfId="0" applyFont="1" applyBorder="1" applyAlignment="1" applyProtection="1">
      <alignment horizontal="justify" vertical="center" wrapText="1"/>
      <protection locked="0"/>
    </xf>
    <xf numFmtId="0" fontId="83" fillId="0" borderId="78" xfId="0" applyFont="1" applyBorder="1" applyAlignment="1" applyProtection="1">
      <alignment horizontal="justify" vertical="center" wrapText="1"/>
      <protection locked="0"/>
    </xf>
    <xf numFmtId="0" fontId="83" fillId="0" borderId="101" xfId="0" applyFont="1" applyBorder="1" applyAlignment="1" applyProtection="1">
      <alignment horizontal="justify" vertical="center" wrapText="1"/>
      <protection locked="0"/>
    </xf>
    <xf numFmtId="14" fontId="83" fillId="0" borderId="98" xfId="0" applyNumberFormat="1" applyFont="1" applyBorder="1" applyAlignment="1" applyProtection="1">
      <alignment horizontal="center" vertical="center" wrapText="1"/>
      <protection locked="0"/>
    </xf>
    <xf numFmtId="14" fontId="83" fillId="0" borderId="78" xfId="0" applyNumberFormat="1" applyFont="1" applyBorder="1" applyAlignment="1" applyProtection="1">
      <alignment horizontal="center" vertical="center" wrapText="1"/>
      <protection locked="0"/>
    </xf>
    <xf numFmtId="14" fontId="83" fillId="0" borderId="101" xfId="0" applyNumberFormat="1" applyFont="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83" fillId="0" borderId="98" xfId="0" applyFont="1" applyFill="1" applyBorder="1" applyAlignment="1" applyProtection="1">
      <alignment horizontal="justify" vertical="center" wrapText="1"/>
      <protection locked="0"/>
    </xf>
    <xf numFmtId="0" fontId="83" fillId="0" borderId="78" xfId="0" applyFont="1" applyFill="1" applyBorder="1" applyAlignment="1" applyProtection="1">
      <alignment horizontal="justify" vertical="center" wrapText="1"/>
      <protection locked="0"/>
    </xf>
    <xf numFmtId="0" fontId="83" fillId="0" borderId="101" xfId="0" applyFont="1" applyFill="1" applyBorder="1" applyAlignment="1" applyProtection="1">
      <alignment horizontal="justify" vertical="center" wrapText="1"/>
      <protection locked="0"/>
    </xf>
  </cellXfs>
  <cellStyles count="3">
    <cellStyle name="Normal" xfId="0" builtinId="0"/>
    <cellStyle name="Normal - Style1 2" xfId="1" xr:uid="{35D94056-BF35-4158-BB16-A1EB5C865F0B}"/>
    <cellStyle name="Normal 2 2" xfId="2" xr:uid="{FE1153A4-41A7-40DC-9196-9B2002F1B165}"/>
  </cellStyles>
  <dxfs count="273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rodrigva\Desktop\Nueva%20carpeta\MatrizRiesgos2021ArmeniaQ(5x5)%20P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08">
      <pivotArea field="1" type="button" dataOnly="0" labelOnly="1" outline="0" axis="axisRow" fieldPosition="1"/>
    </format>
    <format dxfId="2507">
      <pivotArea dataOnly="0" labelOnly="1" outline="0" fieldPosition="0">
        <references count="1">
          <reference field="0" count="1">
            <x v="0"/>
          </reference>
        </references>
      </pivotArea>
    </format>
    <format dxfId="2506">
      <pivotArea dataOnly="0" labelOnly="1" outline="0" fieldPosition="0">
        <references count="1">
          <reference field="0" count="1">
            <x v="1"/>
          </reference>
        </references>
      </pivotArea>
    </format>
    <format dxfId="2505">
      <pivotArea dataOnly="0" labelOnly="1" outline="0" fieldPosition="0">
        <references count="2">
          <reference field="0" count="1" selected="0">
            <x v="0"/>
          </reference>
          <reference field="1" count="5">
            <x v="0"/>
            <x v="6"/>
            <x v="7"/>
            <x v="8"/>
            <x v="9"/>
          </reference>
        </references>
      </pivotArea>
    </format>
    <format dxfId="250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503" dataDxfId="2502">
  <autoFilter ref="B237:C247" xr:uid="{00000000-0009-0000-0100-000001000000}"/>
  <tableColumns count="2">
    <tableColumn id="1" xr3:uid="{A0349234-F02A-492A-9A80-ED44E1EC4FF0}" name="Criterios" dataDxfId="2501"/>
    <tableColumn id="2" xr3:uid="{B9F25166-5D8D-4E4E-96B0-E759CC81BF3C}" name="Subcriterios" dataDxfId="250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8" t="s">
        <v>186</v>
      </c>
      <c r="B1" s="258"/>
      <c r="C1" s="258"/>
      <c r="D1" s="258"/>
      <c r="E1" s="258"/>
      <c r="F1" s="258"/>
    </row>
    <row r="5" spans="1:9">
      <c r="D5" s="95"/>
      <c r="E5" s="95"/>
      <c r="F5" s="95"/>
      <c r="G5" s="95"/>
      <c r="H5" s="95"/>
    </row>
    <row r="6" spans="1:9">
      <c r="D6" s="95"/>
      <c r="E6" s="95"/>
      <c r="F6" s="95"/>
      <c r="G6" s="95"/>
      <c r="H6" s="95"/>
    </row>
    <row r="7" spans="1:9" ht="33.75">
      <c r="A7" s="259" t="s">
        <v>216</v>
      </c>
      <c r="B7" s="259"/>
      <c r="C7" s="259"/>
      <c r="D7" s="259"/>
      <c r="E7" s="259"/>
      <c r="F7" s="259"/>
      <c r="G7" s="259"/>
      <c r="H7" s="259"/>
      <c r="I7" s="259"/>
    </row>
    <row r="9" spans="1:9" s="87" customFormat="1" ht="81.75" customHeight="1">
      <c r="A9" s="88" t="s">
        <v>217</v>
      </c>
      <c r="B9" s="260" t="s">
        <v>338</v>
      </c>
      <c r="C9" s="260"/>
      <c r="D9" s="260"/>
      <c r="E9" s="260"/>
      <c r="F9" s="260"/>
      <c r="G9" s="260"/>
      <c r="H9" s="260"/>
      <c r="I9" s="260"/>
    </row>
    <row r="10" spans="1:9" s="87" customFormat="1" ht="16.7" customHeight="1">
      <c r="A10" s="93"/>
      <c r="B10" s="94"/>
      <c r="C10" s="94"/>
      <c r="D10" s="93"/>
      <c r="E10" s="92"/>
    </row>
    <row r="11" spans="1:9" s="87" customFormat="1" ht="84" customHeight="1">
      <c r="A11" s="88" t="s">
        <v>184</v>
      </c>
      <c r="B11" s="89" t="s">
        <v>183</v>
      </c>
      <c r="C11" s="257" t="s">
        <v>337</v>
      </c>
      <c r="D11" s="257"/>
      <c r="E11" s="257"/>
      <c r="F11" s="257"/>
      <c r="G11" s="257"/>
      <c r="H11" s="257"/>
      <c r="I11" s="257"/>
    </row>
    <row r="12" spans="1:9" ht="32.25" customHeight="1">
      <c r="A12" s="91"/>
    </row>
    <row r="13" spans="1:9" ht="32.25" customHeight="1">
      <c r="A13" s="90" t="s">
        <v>185</v>
      </c>
      <c r="B13" s="257" t="s">
        <v>179</v>
      </c>
      <c r="C13" s="257"/>
      <c r="D13" s="257"/>
      <c r="E13" s="257"/>
      <c r="F13" s="257"/>
      <c r="G13" s="257"/>
      <c r="H13" s="257"/>
      <c r="I13" s="257"/>
    </row>
    <row r="14" spans="1:9" s="87" customFormat="1" ht="69" customHeight="1">
      <c r="A14" s="90" t="s">
        <v>182</v>
      </c>
      <c r="B14" s="257"/>
      <c r="C14" s="257"/>
      <c r="D14" s="257"/>
      <c r="E14" s="257"/>
      <c r="F14" s="257"/>
      <c r="G14" s="257"/>
      <c r="H14" s="257"/>
      <c r="I14" s="257"/>
    </row>
    <row r="15" spans="1:9" s="87" customFormat="1" ht="54" customHeight="1">
      <c r="A15" s="90" t="s">
        <v>181</v>
      </c>
      <c r="B15" s="257"/>
      <c r="C15" s="257"/>
      <c r="D15" s="257"/>
      <c r="E15" s="257"/>
      <c r="F15" s="257"/>
      <c r="G15" s="257"/>
      <c r="H15" s="257"/>
      <c r="I15" s="257"/>
    </row>
    <row r="16" spans="1:9" s="87" customFormat="1" ht="54" customHeight="1">
      <c r="A16" s="88" t="s">
        <v>180</v>
      </c>
      <c r="B16" s="257"/>
      <c r="C16" s="257"/>
      <c r="D16" s="257"/>
      <c r="E16" s="257"/>
      <c r="F16" s="257"/>
      <c r="G16" s="257"/>
      <c r="H16" s="257"/>
      <c r="I16" s="257"/>
    </row>
    <row r="18" spans="1:9" s="87" customFormat="1" ht="54.75" customHeight="1">
      <c r="A18" s="88" t="s">
        <v>178</v>
      </c>
      <c r="B18" s="256">
        <v>44326</v>
      </c>
      <c r="C18" s="256"/>
      <c r="D18" s="256"/>
      <c r="E18" s="256"/>
      <c r="F18" s="256"/>
      <c r="G18" s="256"/>
      <c r="H18" s="256"/>
      <c r="I18" s="25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topLeftCell="A15" zoomScaleNormal="100" workbookViewId="0">
      <selection activeCell="C19" sqref="C19"/>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7" t="s">
        <v>187</v>
      </c>
      <c r="C1" s="267"/>
      <c r="D1" s="267"/>
      <c r="E1" s="103"/>
      <c r="F1" s="102"/>
      <c r="G1" s="102"/>
      <c r="H1" s="102"/>
    </row>
    <row r="2" spans="1:8" ht="15">
      <c r="A2" s="102"/>
      <c r="B2" s="267" t="s">
        <v>197</v>
      </c>
      <c r="C2" s="267"/>
      <c r="D2" s="267"/>
      <c r="E2" s="103"/>
      <c r="F2" s="102"/>
      <c r="G2" s="102"/>
      <c r="H2" s="102"/>
    </row>
    <row r="3" spans="1:8" ht="15">
      <c r="A3" s="102"/>
      <c r="B3" s="177"/>
      <c r="C3" s="177"/>
      <c r="D3" s="177"/>
      <c r="E3" s="103"/>
      <c r="F3" s="102"/>
      <c r="G3" s="102"/>
      <c r="H3" s="102"/>
    </row>
    <row r="4" spans="1:8" ht="15">
      <c r="A4" s="102"/>
      <c r="B4" s="177"/>
      <c r="C4" s="177"/>
      <c r="D4" s="177"/>
      <c r="E4" s="103"/>
      <c r="F4" s="102"/>
      <c r="G4" s="102"/>
      <c r="H4" s="102"/>
    </row>
    <row r="5" spans="1:8" ht="72" customHeight="1">
      <c r="A5" s="104" t="s">
        <v>339</v>
      </c>
      <c r="B5" s="268" t="s">
        <v>463</v>
      </c>
      <c r="C5" s="268"/>
      <c r="D5" s="104" t="s">
        <v>198</v>
      </c>
      <c r="E5" s="179" t="s">
        <v>464</v>
      </c>
    </row>
    <row r="6" spans="1:8">
      <c r="A6" s="93"/>
      <c r="B6" s="94"/>
      <c r="C6" s="94"/>
      <c r="D6" s="93"/>
      <c r="E6" s="92"/>
    </row>
    <row r="7" spans="1:8" ht="25.5">
      <c r="A7" s="105" t="s">
        <v>340</v>
      </c>
      <c r="B7" s="269" t="s">
        <v>182</v>
      </c>
      <c r="C7" s="269"/>
      <c r="D7" s="269"/>
      <c r="E7" s="269"/>
    </row>
    <row r="8" spans="1:8">
      <c r="A8" s="106"/>
      <c r="B8" s="106"/>
      <c r="D8" s="107"/>
      <c r="E8" s="107"/>
    </row>
    <row r="9" spans="1:8">
      <c r="A9" s="106" t="s">
        <v>199</v>
      </c>
      <c r="B9" s="180" t="s">
        <v>341</v>
      </c>
      <c r="C9" s="181"/>
      <c r="D9" s="182"/>
      <c r="E9" s="182"/>
    </row>
    <row r="10" spans="1:8" ht="51.75" customHeight="1">
      <c r="A10" s="106"/>
      <c r="B10" s="270" t="s">
        <v>342</v>
      </c>
      <c r="C10" s="271"/>
      <c r="D10" s="271"/>
      <c r="E10" s="271"/>
    </row>
    <row r="11" spans="1:8" s="108" customFormat="1" ht="12.75">
      <c r="A11" s="266" t="s">
        <v>200</v>
      </c>
      <c r="B11" s="266"/>
      <c r="C11" s="266"/>
      <c r="D11" s="266"/>
      <c r="E11" s="266"/>
    </row>
    <row r="12" spans="1:8" s="108" customFormat="1" ht="12.75">
      <c r="A12" s="109" t="s">
        <v>201</v>
      </c>
      <c r="B12" s="109" t="s">
        <v>202</v>
      </c>
      <c r="C12" s="110" t="s">
        <v>203</v>
      </c>
      <c r="D12" s="110" t="s">
        <v>204</v>
      </c>
      <c r="E12" s="110" t="s">
        <v>205</v>
      </c>
    </row>
    <row r="13" spans="1:8" s="108" customFormat="1" ht="12.75">
      <c r="A13" s="109"/>
      <c r="B13" s="109"/>
      <c r="C13" s="110"/>
      <c r="D13" s="110"/>
      <c r="E13" s="110"/>
    </row>
    <row r="14" spans="1:8" s="108" customFormat="1" ht="63.75">
      <c r="A14" s="261" t="s">
        <v>206</v>
      </c>
      <c r="B14" s="184">
        <v>1</v>
      </c>
      <c r="C14" s="185" t="s">
        <v>414</v>
      </c>
      <c r="D14" s="184">
        <v>1</v>
      </c>
      <c r="E14" s="226" t="s">
        <v>415</v>
      </c>
    </row>
    <row r="15" spans="1:8" s="108" customFormat="1" ht="51">
      <c r="A15" s="262"/>
      <c r="B15" s="184">
        <v>2</v>
      </c>
      <c r="C15" s="227" t="s">
        <v>416</v>
      </c>
      <c r="D15" s="184">
        <v>2</v>
      </c>
      <c r="E15" s="226" t="s">
        <v>417</v>
      </c>
    </row>
    <row r="16" spans="1:8" s="108" customFormat="1" ht="63.75">
      <c r="A16" s="261" t="s">
        <v>207</v>
      </c>
      <c r="B16" s="184">
        <v>3</v>
      </c>
      <c r="C16" s="185" t="s">
        <v>418</v>
      </c>
      <c r="D16" s="184">
        <v>3</v>
      </c>
      <c r="E16" s="226" t="s">
        <v>419</v>
      </c>
    </row>
    <row r="17" spans="1:7" s="108" customFormat="1" ht="51">
      <c r="A17" s="272"/>
      <c r="B17" s="184">
        <v>4</v>
      </c>
      <c r="C17" s="185" t="s">
        <v>420</v>
      </c>
      <c r="D17" s="184">
        <v>4</v>
      </c>
      <c r="E17" s="226" t="s">
        <v>421</v>
      </c>
    </row>
    <row r="18" spans="1:7" s="108" customFormat="1" ht="51">
      <c r="A18" s="228" t="s">
        <v>343</v>
      </c>
      <c r="B18" s="184">
        <v>5</v>
      </c>
      <c r="C18" s="185" t="s">
        <v>422</v>
      </c>
      <c r="D18" s="184">
        <v>5</v>
      </c>
      <c r="E18" s="226" t="s">
        <v>423</v>
      </c>
    </row>
    <row r="19" spans="1:7" s="108" customFormat="1" ht="25.5">
      <c r="A19" s="229"/>
      <c r="B19" s="184">
        <v>6</v>
      </c>
      <c r="C19" s="230" t="s">
        <v>424</v>
      </c>
      <c r="D19" s="184"/>
      <c r="E19" s="226"/>
    </row>
    <row r="20" spans="1:7" s="108" customFormat="1" ht="38.25">
      <c r="A20" s="231" t="s">
        <v>425</v>
      </c>
      <c r="B20" s="184">
        <v>7</v>
      </c>
      <c r="C20" s="185" t="s">
        <v>426</v>
      </c>
      <c r="D20" s="184">
        <v>6</v>
      </c>
      <c r="E20" s="226" t="s">
        <v>427</v>
      </c>
    </row>
    <row r="21" spans="1:7" s="108" customFormat="1" ht="63.75">
      <c r="A21" s="232" t="s">
        <v>428</v>
      </c>
      <c r="B21" s="233">
        <v>8</v>
      </c>
      <c r="C21" s="227" t="s">
        <v>429</v>
      </c>
      <c r="D21" s="184"/>
      <c r="E21" s="226"/>
      <c r="G21" s="183"/>
    </row>
    <row r="22" spans="1:7" s="108" customFormat="1" ht="38.25">
      <c r="A22" s="231" t="s">
        <v>430</v>
      </c>
      <c r="B22" s="184">
        <v>9</v>
      </c>
      <c r="C22" s="185" t="s">
        <v>431</v>
      </c>
      <c r="D22" s="184">
        <v>7</v>
      </c>
      <c r="E22" s="226" t="s">
        <v>432</v>
      </c>
      <c r="G22" s="183"/>
    </row>
    <row r="23" spans="1:7" s="108" customFormat="1" ht="25.5">
      <c r="A23" s="231" t="s">
        <v>433</v>
      </c>
      <c r="B23" s="184">
        <v>10</v>
      </c>
      <c r="C23" s="185" t="s">
        <v>434</v>
      </c>
      <c r="D23" s="184"/>
      <c r="E23" s="226"/>
    </row>
    <row r="24" spans="1:7" s="114" customFormat="1" ht="12.75">
      <c r="A24" s="266" t="s">
        <v>208</v>
      </c>
      <c r="B24" s="266"/>
      <c r="C24" s="266"/>
      <c r="D24" s="266"/>
      <c r="E24" s="266"/>
    </row>
    <row r="25" spans="1:7" s="108" customFormat="1" ht="12.75">
      <c r="A25" s="111" t="s">
        <v>209</v>
      </c>
      <c r="B25" s="112" t="s">
        <v>202</v>
      </c>
      <c r="C25" s="113" t="s">
        <v>210</v>
      </c>
      <c r="D25" s="113" t="s">
        <v>204</v>
      </c>
      <c r="E25" s="113" t="s">
        <v>344</v>
      </c>
    </row>
    <row r="26" spans="1:7" s="108" customFormat="1" ht="140.25">
      <c r="A26" s="234" t="s">
        <v>435</v>
      </c>
      <c r="B26" s="184">
        <v>1</v>
      </c>
      <c r="C26" s="232" t="s">
        <v>436</v>
      </c>
      <c r="D26" s="233">
        <v>1</v>
      </c>
      <c r="E26" s="235" t="s">
        <v>437</v>
      </c>
    </row>
    <row r="27" spans="1:7" s="108" customFormat="1" ht="38.25">
      <c r="A27" s="235" t="s">
        <v>438</v>
      </c>
      <c r="B27" s="184">
        <v>2</v>
      </c>
      <c r="C27" s="232" t="s">
        <v>439</v>
      </c>
      <c r="D27" s="233">
        <v>2</v>
      </c>
      <c r="E27" s="235" t="s">
        <v>440</v>
      </c>
    </row>
    <row r="28" spans="1:7" s="108" customFormat="1" ht="318.75">
      <c r="A28" s="187" t="s">
        <v>211</v>
      </c>
      <c r="B28" s="184">
        <v>3</v>
      </c>
      <c r="C28" s="226" t="s">
        <v>540</v>
      </c>
      <c r="D28" s="186">
        <v>3</v>
      </c>
      <c r="E28" s="236" t="s">
        <v>441</v>
      </c>
    </row>
    <row r="29" spans="1:7" s="108" customFormat="1" ht="114.75">
      <c r="A29" s="237" t="s">
        <v>345</v>
      </c>
      <c r="B29" s="238"/>
      <c r="C29" s="230" t="s">
        <v>442</v>
      </c>
      <c r="D29" s="186">
        <v>4</v>
      </c>
      <c r="E29" s="230" t="s">
        <v>443</v>
      </c>
    </row>
    <row r="30" spans="1:7" s="108" customFormat="1" ht="76.5">
      <c r="A30" s="263" t="s">
        <v>212</v>
      </c>
      <c r="B30" s="238">
        <v>4</v>
      </c>
      <c r="C30" s="185" t="s">
        <v>444</v>
      </c>
      <c r="D30" s="186">
        <v>5</v>
      </c>
      <c r="E30" s="236" t="s">
        <v>445</v>
      </c>
    </row>
    <row r="31" spans="1:7" s="108" customFormat="1" ht="63.75">
      <c r="A31" s="265"/>
      <c r="B31" s="238">
        <v>5</v>
      </c>
      <c r="C31" s="185" t="s">
        <v>446</v>
      </c>
      <c r="D31" s="239">
        <v>6</v>
      </c>
      <c r="E31" s="236" t="s">
        <v>447</v>
      </c>
    </row>
    <row r="32" spans="1:7" s="108" customFormat="1" ht="76.5">
      <c r="A32" s="187" t="s">
        <v>213</v>
      </c>
      <c r="B32" s="233">
        <v>6</v>
      </c>
      <c r="C32" s="227" t="s">
        <v>448</v>
      </c>
      <c r="D32" s="186">
        <v>7</v>
      </c>
      <c r="E32" s="230" t="s">
        <v>449</v>
      </c>
    </row>
    <row r="33" spans="1:5" s="108" customFormat="1" ht="114.75">
      <c r="A33" s="187" t="s">
        <v>346</v>
      </c>
      <c r="B33" s="184">
        <v>7</v>
      </c>
      <c r="C33" s="185" t="s">
        <v>450</v>
      </c>
      <c r="D33" s="186">
        <v>8</v>
      </c>
      <c r="E33" s="230" t="s">
        <v>451</v>
      </c>
    </row>
    <row r="34" spans="1:5" s="108" customFormat="1" ht="51">
      <c r="A34" s="235" t="s">
        <v>214</v>
      </c>
      <c r="B34" s="240">
        <v>8</v>
      </c>
      <c r="C34" s="236" t="s">
        <v>452</v>
      </c>
      <c r="D34" s="239">
        <v>9</v>
      </c>
      <c r="E34" s="236" t="s">
        <v>453</v>
      </c>
    </row>
    <row r="35" spans="1:5" s="108" customFormat="1" ht="25.5">
      <c r="A35" s="263" t="s">
        <v>215</v>
      </c>
      <c r="B35" s="241">
        <v>9</v>
      </c>
      <c r="C35" s="185" t="s">
        <v>454</v>
      </c>
      <c r="D35" s="186">
        <v>10</v>
      </c>
      <c r="E35" s="230" t="s">
        <v>455</v>
      </c>
    </row>
    <row r="36" spans="1:5" s="108" customFormat="1" ht="38.25">
      <c r="A36" s="264"/>
      <c r="B36" s="238">
        <v>10</v>
      </c>
      <c r="C36" s="185" t="s">
        <v>456</v>
      </c>
      <c r="D36" s="186">
        <v>11</v>
      </c>
      <c r="E36" s="230" t="s">
        <v>457</v>
      </c>
    </row>
    <row r="37" spans="1:5" ht="76.5">
      <c r="A37" s="265"/>
      <c r="B37" s="238">
        <v>11</v>
      </c>
      <c r="C37" s="185" t="s">
        <v>458</v>
      </c>
      <c r="D37" s="186">
        <v>12</v>
      </c>
      <c r="E37" s="230" t="s">
        <v>459</v>
      </c>
    </row>
    <row r="38" spans="1:5">
      <c r="A38" s="187" t="s">
        <v>460</v>
      </c>
      <c r="B38" s="184">
        <v>12</v>
      </c>
      <c r="C38" s="185" t="s">
        <v>461</v>
      </c>
      <c r="D38" s="188">
        <v>13</v>
      </c>
      <c r="E38" s="189" t="s">
        <v>462</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topLeftCell="C1"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3" t="s">
        <v>187</v>
      </c>
      <c r="B1" s="273"/>
      <c r="C1" s="273"/>
      <c r="D1" s="273"/>
      <c r="E1" s="273"/>
      <c r="F1" s="273"/>
    </row>
    <row r="2" spans="1:7">
      <c r="A2" s="274" t="s">
        <v>188</v>
      </c>
      <c r="B2" s="274"/>
      <c r="C2" s="274"/>
      <c r="D2" s="274"/>
      <c r="E2" s="274"/>
      <c r="F2" s="274"/>
    </row>
    <row r="3" spans="1:7">
      <c r="A3" s="275" t="s">
        <v>189</v>
      </c>
      <c r="B3" s="276"/>
      <c r="C3" s="276"/>
      <c r="D3" s="276"/>
      <c r="E3" s="276"/>
      <c r="F3" s="277"/>
    </row>
    <row r="4" spans="1:7" ht="28.5" customHeight="1">
      <c r="A4" s="278" t="s">
        <v>190</v>
      </c>
      <c r="B4" s="280" t="s">
        <v>191</v>
      </c>
      <c r="C4" s="281"/>
      <c r="D4" s="281"/>
      <c r="E4" s="282"/>
      <c r="F4" s="96" t="s">
        <v>192</v>
      </c>
    </row>
    <row r="5" spans="1:7" ht="46.5" customHeight="1">
      <c r="A5" s="279"/>
      <c r="B5" s="97" t="s">
        <v>193</v>
      </c>
      <c r="C5" s="97" t="s">
        <v>194</v>
      </c>
      <c r="D5" s="97" t="s">
        <v>195</v>
      </c>
      <c r="E5" s="97" t="s">
        <v>196</v>
      </c>
      <c r="F5" s="98"/>
    </row>
    <row r="6" spans="1:7">
      <c r="A6" s="242" t="s">
        <v>465</v>
      </c>
      <c r="B6" s="243" t="s">
        <v>466</v>
      </c>
      <c r="C6" s="243">
        <v>1.4</v>
      </c>
      <c r="D6" s="243" t="s">
        <v>467</v>
      </c>
      <c r="E6" s="243" t="s">
        <v>468</v>
      </c>
      <c r="F6" s="247" t="s">
        <v>347</v>
      </c>
      <c r="G6" s="190"/>
    </row>
    <row r="7" spans="1:7">
      <c r="A7" s="230" t="s">
        <v>469</v>
      </c>
      <c r="B7" s="243" t="s">
        <v>470</v>
      </c>
      <c r="C7" s="243">
        <v>4.5999999999999996</v>
      </c>
      <c r="D7" s="243" t="s">
        <v>471</v>
      </c>
      <c r="E7" s="243" t="s">
        <v>472</v>
      </c>
      <c r="F7" s="247" t="s">
        <v>347</v>
      </c>
    </row>
    <row r="8" spans="1:7">
      <c r="A8" s="230" t="s">
        <v>473</v>
      </c>
      <c r="B8" s="243">
        <v>3.4</v>
      </c>
      <c r="C8" s="243" t="s">
        <v>474</v>
      </c>
      <c r="D8" s="243">
        <v>2.2999999999999998</v>
      </c>
      <c r="E8" s="243">
        <v>3</v>
      </c>
      <c r="F8" s="247" t="s">
        <v>347</v>
      </c>
    </row>
    <row r="9" spans="1:7">
      <c r="A9" s="230" t="s">
        <v>475</v>
      </c>
      <c r="B9" s="243"/>
      <c r="C9" s="243"/>
      <c r="D9" s="243">
        <v>7</v>
      </c>
      <c r="E9" s="243">
        <v>2.8</v>
      </c>
      <c r="F9" s="247" t="s">
        <v>347</v>
      </c>
    </row>
    <row r="10" spans="1:7" ht="25.5">
      <c r="A10" s="230" t="s">
        <v>476</v>
      </c>
      <c r="B10" s="243" t="s">
        <v>477</v>
      </c>
      <c r="C10" s="243" t="s">
        <v>478</v>
      </c>
      <c r="D10" s="243" t="s">
        <v>479</v>
      </c>
      <c r="E10" s="243" t="s">
        <v>480</v>
      </c>
      <c r="F10" s="247" t="s">
        <v>347</v>
      </c>
    </row>
    <row r="11" spans="1:7">
      <c r="A11" s="230" t="s">
        <v>481</v>
      </c>
      <c r="B11" s="243" t="s">
        <v>472</v>
      </c>
      <c r="C11" s="243" t="s">
        <v>482</v>
      </c>
      <c r="D11" s="243" t="s">
        <v>483</v>
      </c>
      <c r="E11" s="243" t="s">
        <v>484</v>
      </c>
      <c r="F11" s="247" t="s">
        <v>347</v>
      </c>
    </row>
    <row r="12" spans="1:7">
      <c r="A12" s="230" t="s">
        <v>485</v>
      </c>
      <c r="B12" s="243" t="s">
        <v>486</v>
      </c>
      <c r="C12" s="243" t="s">
        <v>487</v>
      </c>
      <c r="D12" s="243" t="s">
        <v>488</v>
      </c>
      <c r="E12" s="243" t="s">
        <v>489</v>
      </c>
      <c r="F12" s="247" t="s">
        <v>347</v>
      </c>
    </row>
    <row r="13" spans="1:7">
      <c r="A13" s="230" t="s">
        <v>490</v>
      </c>
      <c r="B13" s="243" t="s">
        <v>491</v>
      </c>
      <c r="C13" s="243" t="s">
        <v>492</v>
      </c>
      <c r="D13" s="243" t="s">
        <v>493</v>
      </c>
      <c r="E13" s="243" t="s">
        <v>489</v>
      </c>
      <c r="F13" s="247" t="s">
        <v>347</v>
      </c>
    </row>
    <row r="14" spans="1:7">
      <c r="A14" s="230" t="s">
        <v>494</v>
      </c>
      <c r="B14" s="243" t="s">
        <v>495</v>
      </c>
      <c r="C14" s="243" t="s">
        <v>487</v>
      </c>
      <c r="D14" s="243" t="s">
        <v>496</v>
      </c>
      <c r="E14" s="243" t="s">
        <v>497</v>
      </c>
      <c r="F14" s="247" t="s">
        <v>347</v>
      </c>
    </row>
    <row r="15" spans="1:7">
      <c r="A15" s="242" t="s">
        <v>498</v>
      </c>
      <c r="B15" s="243">
        <v>6.7</v>
      </c>
      <c r="C15" s="243">
        <v>4</v>
      </c>
      <c r="D15" s="243" t="s">
        <v>471</v>
      </c>
      <c r="E15" s="243" t="s">
        <v>499</v>
      </c>
      <c r="F15" s="247" t="s">
        <v>347</v>
      </c>
    </row>
    <row r="16" spans="1:7">
      <c r="A16" s="230" t="s">
        <v>500</v>
      </c>
      <c r="B16" s="243">
        <v>1.8</v>
      </c>
      <c r="C16" s="243"/>
      <c r="D16" s="243" t="s">
        <v>501</v>
      </c>
      <c r="E16" s="243" t="s">
        <v>502</v>
      </c>
      <c r="F16" s="247" t="s">
        <v>347</v>
      </c>
    </row>
    <row r="17" spans="1:6">
      <c r="A17" s="230" t="s">
        <v>503</v>
      </c>
      <c r="B17" s="243">
        <v>1</v>
      </c>
      <c r="C17" s="243"/>
      <c r="D17" s="243" t="s">
        <v>501</v>
      </c>
      <c r="E17" s="243" t="s">
        <v>504</v>
      </c>
      <c r="F17" s="247" t="s">
        <v>347</v>
      </c>
    </row>
    <row r="18" spans="1:6">
      <c r="A18" s="230" t="s">
        <v>505</v>
      </c>
      <c r="B18" s="243" t="s">
        <v>506</v>
      </c>
      <c r="C18" s="243">
        <v>3.5</v>
      </c>
      <c r="D18" s="243" t="s">
        <v>507</v>
      </c>
      <c r="E18" s="243" t="s">
        <v>508</v>
      </c>
      <c r="F18" s="247" t="s">
        <v>347</v>
      </c>
    </row>
    <row r="19" spans="1:6" ht="25.5">
      <c r="A19" s="230" t="s">
        <v>509</v>
      </c>
      <c r="B19" s="243">
        <v>9</v>
      </c>
      <c r="C19" s="243">
        <v>6</v>
      </c>
      <c r="D19" s="243"/>
      <c r="E19" s="243">
        <v>3</v>
      </c>
      <c r="F19" s="247" t="s">
        <v>347</v>
      </c>
    </row>
    <row r="20" spans="1:6">
      <c r="A20" s="244" t="s">
        <v>510</v>
      </c>
      <c r="B20" s="243" t="s">
        <v>511</v>
      </c>
      <c r="C20" s="243" t="s">
        <v>512</v>
      </c>
      <c r="D20" s="243">
        <v>8.1199999999999992</v>
      </c>
      <c r="E20" s="243" t="s">
        <v>513</v>
      </c>
      <c r="F20" s="247" t="s">
        <v>347</v>
      </c>
    </row>
    <row r="21" spans="1:6">
      <c r="A21" s="244" t="s">
        <v>514</v>
      </c>
      <c r="B21" s="243" t="s">
        <v>515</v>
      </c>
      <c r="C21" s="243" t="s">
        <v>478</v>
      </c>
      <c r="D21" s="243" t="s">
        <v>516</v>
      </c>
      <c r="E21" s="243" t="s">
        <v>517</v>
      </c>
      <c r="F21" s="247" t="s">
        <v>347</v>
      </c>
    </row>
    <row r="22" spans="1:6">
      <c r="A22" s="244" t="s">
        <v>518</v>
      </c>
      <c r="B22" s="243" t="s">
        <v>519</v>
      </c>
      <c r="C22" s="243" t="s">
        <v>520</v>
      </c>
      <c r="D22" s="243" t="s">
        <v>521</v>
      </c>
      <c r="E22" s="243" t="s">
        <v>522</v>
      </c>
      <c r="F22" s="247" t="s">
        <v>347</v>
      </c>
    </row>
    <row r="23" spans="1:6" ht="25.5">
      <c r="A23" s="230" t="s">
        <v>523</v>
      </c>
      <c r="B23" s="243" t="s">
        <v>492</v>
      </c>
      <c r="C23" s="243" t="s">
        <v>524</v>
      </c>
      <c r="D23" s="243" t="s">
        <v>525</v>
      </c>
      <c r="E23" s="243" t="s">
        <v>526</v>
      </c>
      <c r="F23" s="247" t="s">
        <v>347</v>
      </c>
    </row>
    <row r="24" spans="1:6">
      <c r="A24" s="230" t="s">
        <v>527</v>
      </c>
      <c r="B24" s="243" t="s">
        <v>486</v>
      </c>
      <c r="C24" s="243" t="s">
        <v>528</v>
      </c>
      <c r="D24" s="243" t="s">
        <v>529</v>
      </c>
      <c r="E24" s="243" t="s">
        <v>530</v>
      </c>
      <c r="F24" s="247" t="s">
        <v>347</v>
      </c>
    </row>
    <row r="25" spans="1:6">
      <c r="A25" s="245" t="s">
        <v>531</v>
      </c>
      <c r="B25" s="243" t="s">
        <v>532</v>
      </c>
      <c r="C25" s="243" t="s">
        <v>520</v>
      </c>
      <c r="D25" s="243" t="s">
        <v>516</v>
      </c>
      <c r="E25" s="243" t="s">
        <v>533</v>
      </c>
      <c r="F25" s="247" t="s">
        <v>347</v>
      </c>
    </row>
    <row r="26" spans="1:6" ht="24">
      <c r="A26" s="246" t="s">
        <v>534</v>
      </c>
      <c r="B26" s="243" t="s">
        <v>535</v>
      </c>
      <c r="C26" s="243" t="s">
        <v>536</v>
      </c>
      <c r="D26" s="243" t="s">
        <v>537</v>
      </c>
      <c r="E26" s="243" t="s">
        <v>538</v>
      </c>
      <c r="F26" s="247" t="s">
        <v>347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8" t="s">
        <v>69</v>
      </c>
      <c r="C2" s="309"/>
      <c r="D2" s="309"/>
      <c r="E2" s="309"/>
      <c r="F2" s="309"/>
      <c r="G2" s="309"/>
      <c r="H2" s="310"/>
    </row>
    <row r="3" spans="2:8" ht="16.5">
      <c r="B3" s="311" t="s">
        <v>70</v>
      </c>
      <c r="C3" s="312"/>
      <c r="D3" s="312"/>
      <c r="E3" s="312"/>
      <c r="F3" s="312"/>
      <c r="G3" s="312"/>
      <c r="H3" s="313"/>
    </row>
    <row r="4" spans="2:8" ht="88.5" customHeight="1">
      <c r="B4" s="314" t="s">
        <v>410</v>
      </c>
      <c r="C4" s="315"/>
      <c r="D4" s="315"/>
      <c r="E4" s="315"/>
      <c r="F4" s="315"/>
      <c r="G4" s="315"/>
      <c r="H4" s="316"/>
    </row>
    <row r="5" spans="2:8" ht="16.5">
      <c r="B5" s="8"/>
      <c r="C5" s="9"/>
      <c r="D5" s="9"/>
      <c r="E5" s="9"/>
      <c r="F5" s="9"/>
      <c r="G5" s="9"/>
      <c r="H5" s="10"/>
    </row>
    <row r="6" spans="2:8" ht="16.5" customHeight="1">
      <c r="B6" s="317" t="s">
        <v>348</v>
      </c>
      <c r="C6" s="318"/>
      <c r="D6" s="318"/>
      <c r="E6" s="318"/>
      <c r="F6" s="318"/>
      <c r="G6" s="318"/>
      <c r="H6" s="319"/>
    </row>
    <row r="7" spans="2:8" ht="44.25" customHeight="1">
      <c r="B7" s="317"/>
      <c r="C7" s="318"/>
      <c r="D7" s="318"/>
      <c r="E7" s="318"/>
      <c r="F7" s="318"/>
      <c r="G7" s="318"/>
      <c r="H7" s="319"/>
    </row>
    <row r="8" spans="2:8" ht="15.75" thickBot="1">
      <c r="B8" s="11"/>
      <c r="C8" s="12"/>
      <c r="D8" s="13"/>
      <c r="E8" s="14"/>
      <c r="F8" s="14"/>
      <c r="G8" s="15"/>
      <c r="H8" s="16"/>
    </row>
    <row r="9" spans="2:8">
      <c r="B9" s="11"/>
      <c r="C9" s="304" t="s">
        <v>71</v>
      </c>
      <c r="D9" s="305"/>
      <c r="E9" s="306" t="s">
        <v>72</v>
      </c>
      <c r="F9" s="307"/>
      <c r="G9" s="12"/>
      <c r="H9" s="16"/>
    </row>
    <row r="10" spans="2:8" ht="35.25" customHeight="1">
      <c r="B10" s="11"/>
      <c r="C10" s="300" t="s">
        <v>73</v>
      </c>
      <c r="D10" s="301"/>
      <c r="E10" s="302" t="s">
        <v>74</v>
      </c>
      <c r="F10" s="303"/>
      <c r="G10" s="12"/>
      <c r="H10" s="16"/>
    </row>
    <row r="11" spans="2:8" ht="17.25" customHeight="1">
      <c r="B11" s="11"/>
      <c r="C11" s="300" t="s">
        <v>75</v>
      </c>
      <c r="D11" s="301"/>
      <c r="E11" s="302" t="s">
        <v>76</v>
      </c>
      <c r="F11" s="303"/>
      <c r="G11" s="12"/>
      <c r="H11" s="16"/>
    </row>
    <row r="12" spans="2:8" ht="19.5" customHeight="1">
      <c r="B12" s="11"/>
      <c r="C12" s="300" t="s">
        <v>77</v>
      </c>
      <c r="D12" s="301"/>
      <c r="E12" s="302" t="s">
        <v>78</v>
      </c>
      <c r="F12" s="303"/>
      <c r="G12" s="12"/>
      <c r="H12" s="16"/>
    </row>
    <row r="13" spans="2:8" ht="27" customHeight="1">
      <c r="B13" s="11"/>
      <c r="C13" s="300" t="s">
        <v>79</v>
      </c>
      <c r="D13" s="301"/>
      <c r="E13" s="302" t="s">
        <v>173</v>
      </c>
      <c r="F13" s="303"/>
      <c r="G13" s="12"/>
      <c r="H13" s="16"/>
    </row>
    <row r="14" spans="2:8" ht="34.5" customHeight="1">
      <c r="B14" s="11"/>
      <c r="C14" s="298" t="s">
        <v>8</v>
      </c>
      <c r="D14" s="299"/>
      <c r="E14" s="292" t="s">
        <v>380</v>
      </c>
      <c r="F14" s="293"/>
      <c r="G14" s="12"/>
      <c r="H14" s="16"/>
    </row>
    <row r="15" spans="2:8" ht="27.75" customHeight="1">
      <c r="B15" s="11"/>
      <c r="C15" s="298" t="s">
        <v>9</v>
      </c>
      <c r="D15" s="299"/>
      <c r="E15" s="292" t="s">
        <v>80</v>
      </c>
      <c r="F15" s="293"/>
      <c r="G15" s="12"/>
      <c r="H15" s="16"/>
    </row>
    <row r="16" spans="2:8" ht="28.5" customHeight="1">
      <c r="B16" s="11"/>
      <c r="C16" s="298" t="s">
        <v>10</v>
      </c>
      <c r="D16" s="299"/>
      <c r="E16" s="292" t="s">
        <v>81</v>
      </c>
      <c r="F16" s="293"/>
      <c r="G16" s="12"/>
      <c r="H16" s="16"/>
    </row>
    <row r="17" spans="2:8" ht="72.75" customHeight="1">
      <c r="B17" s="11"/>
      <c r="C17" s="298" t="s">
        <v>11</v>
      </c>
      <c r="D17" s="299"/>
      <c r="E17" s="292" t="s">
        <v>381</v>
      </c>
      <c r="F17" s="293"/>
      <c r="G17" s="12"/>
      <c r="H17" s="16"/>
    </row>
    <row r="18" spans="2:8" ht="64.5" customHeight="1">
      <c r="B18" s="11"/>
      <c r="C18" s="298" t="s">
        <v>12</v>
      </c>
      <c r="D18" s="299"/>
      <c r="E18" s="292" t="s">
        <v>404</v>
      </c>
      <c r="F18" s="293"/>
      <c r="G18" s="12"/>
      <c r="H18" s="16"/>
    </row>
    <row r="19" spans="2:8" ht="71.25" customHeight="1">
      <c r="B19" s="11"/>
      <c r="C19" s="298" t="s">
        <v>82</v>
      </c>
      <c r="D19" s="299"/>
      <c r="E19" s="292" t="s">
        <v>403</v>
      </c>
      <c r="F19" s="293"/>
      <c r="G19" s="12"/>
      <c r="H19" s="16"/>
    </row>
    <row r="20" spans="2:8" ht="55.5" customHeight="1">
      <c r="B20" s="11"/>
      <c r="C20" s="290" t="s">
        <v>83</v>
      </c>
      <c r="D20" s="291"/>
      <c r="E20" s="292" t="s">
        <v>402</v>
      </c>
      <c r="F20" s="293"/>
      <c r="G20" s="12"/>
      <c r="H20" s="16"/>
    </row>
    <row r="21" spans="2:8" ht="42" customHeight="1">
      <c r="B21" s="11"/>
      <c r="C21" s="290" t="s">
        <v>18</v>
      </c>
      <c r="D21" s="291"/>
      <c r="E21" s="292" t="s">
        <v>401</v>
      </c>
      <c r="F21" s="293"/>
      <c r="G21" s="12"/>
      <c r="H21" s="16"/>
    </row>
    <row r="22" spans="2:8" ht="59.25" customHeight="1">
      <c r="B22" s="11"/>
      <c r="C22" s="290" t="s">
        <v>20</v>
      </c>
      <c r="D22" s="291"/>
      <c r="E22" s="292" t="s">
        <v>349</v>
      </c>
      <c r="F22" s="293"/>
      <c r="G22" s="12"/>
      <c r="H22" s="16"/>
    </row>
    <row r="23" spans="2:8" ht="23.25" customHeight="1">
      <c r="B23" s="11"/>
      <c r="C23" s="290" t="s">
        <v>21</v>
      </c>
      <c r="D23" s="291"/>
      <c r="E23" s="292" t="s">
        <v>400</v>
      </c>
      <c r="F23" s="293"/>
      <c r="G23" s="12"/>
      <c r="H23" s="16"/>
    </row>
    <row r="24" spans="2:8" ht="30.75" customHeight="1">
      <c r="B24" s="11"/>
      <c r="C24" s="290" t="s">
        <v>84</v>
      </c>
      <c r="D24" s="291"/>
      <c r="E24" s="292" t="s">
        <v>405</v>
      </c>
      <c r="F24" s="293"/>
      <c r="G24" s="12"/>
      <c r="H24" s="16"/>
    </row>
    <row r="25" spans="2:8" ht="33" customHeight="1">
      <c r="B25" s="11"/>
      <c r="C25" s="290" t="s">
        <v>85</v>
      </c>
      <c r="D25" s="291"/>
      <c r="E25" s="292" t="s">
        <v>406</v>
      </c>
      <c r="F25" s="293"/>
      <c r="G25" s="12"/>
      <c r="H25" s="16"/>
    </row>
    <row r="26" spans="2:8" ht="30" customHeight="1">
      <c r="B26" s="11"/>
      <c r="C26" s="290" t="s">
        <v>86</v>
      </c>
      <c r="D26" s="291"/>
      <c r="E26" s="292" t="s">
        <v>399</v>
      </c>
      <c r="F26" s="293"/>
      <c r="G26" s="12"/>
      <c r="H26" s="16"/>
    </row>
    <row r="27" spans="2:8" ht="35.25" customHeight="1">
      <c r="B27" s="11"/>
      <c r="C27" s="290" t="s">
        <v>87</v>
      </c>
      <c r="D27" s="291"/>
      <c r="E27" s="292" t="s">
        <v>407</v>
      </c>
      <c r="F27" s="293"/>
      <c r="G27" s="12"/>
      <c r="H27" s="16"/>
    </row>
    <row r="28" spans="2:8" ht="31.5" customHeight="1">
      <c r="B28" s="11"/>
      <c r="C28" s="290" t="s">
        <v>88</v>
      </c>
      <c r="D28" s="291"/>
      <c r="E28" s="292" t="s">
        <v>408</v>
      </c>
      <c r="F28" s="293"/>
      <c r="G28" s="12"/>
      <c r="H28" s="16"/>
    </row>
    <row r="29" spans="2:8" ht="35.25" customHeight="1">
      <c r="B29" s="11"/>
      <c r="C29" s="290" t="s">
        <v>89</v>
      </c>
      <c r="D29" s="291"/>
      <c r="E29" s="292" t="s">
        <v>409</v>
      </c>
      <c r="F29" s="293"/>
      <c r="G29" s="12"/>
      <c r="H29" s="16"/>
    </row>
    <row r="30" spans="2:8" ht="59.25" customHeight="1">
      <c r="B30" s="11"/>
      <c r="C30" s="290" t="s">
        <v>90</v>
      </c>
      <c r="D30" s="291"/>
      <c r="E30" s="292" t="s">
        <v>411</v>
      </c>
      <c r="F30" s="293"/>
      <c r="G30" s="12"/>
      <c r="H30" s="16"/>
    </row>
    <row r="31" spans="2:8" ht="57" customHeight="1">
      <c r="B31" s="11"/>
      <c r="C31" s="290" t="s">
        <v>25</v>
      </c>
      <c r="D31" s="291"/>
      <c r="E31" s="292" t="s">
        <v>412</v>
      </c>
      <c r="F31" s="293"/>
      <c r="G31" s="12"/>
      <c r="H31" s="16"/>
    </row>
    <row r="32" spans="2:8" ht="82.5" customHeight="1">
      <c r="B32" s="11"/>
      <c r="C32" s="290" t="s">
        <v>91</v>
      </c>
      <c r="D32" s="291"/>
      <c r="E32" s="292" t="s">
        <v>92</v>
      </c>
      <c r="F32" s="293"/>
      <c r="G32" s="12"/>
      <c r="H32" s="16"/>
    </row>
    <row r="33" spans="2:8" ht="46.5" customHeight="1">
      <c r="B33" s="11"/>
      <c r="C33" s="290" t="s">
        <v>30</v>
      </c>
      <c r="D33" s="291"/>
      <c r="E33" s="292" t="s">
        <v>413</v>
      </c>
      <c r="F33" s="293"/>
      <c r="G33" s="12"/>
      <c r="H33" s="16"/>
    </row>
    <row r="34" spans="2:8" ht="6.75" customHeight="1" thickBot="1">
      <c r="B34" s="11"/>
      <c r="C34" s="294"/>
      <c r="D34" s="295"/>
      <c r="E34" s="296"/>
      <c r="F34" s="297"/>
      <c r="G34" s="12"/>
      <c r="H34" s="16"/>
    </row>
    <row r="35" spans="2:8" ht="15.75" thickTop="1">
      <c r="B35" s="11"/>
      <c r="C35" s="17"/>
      <c r="D35" s="17"/>
      <c r="E35" s="18"/>
      <c r="F35" s="18"/>
      <c r="G35" s="12"/>
      <c r="H35" s="16"/>
    </row>
    <row r="36" spans="2:8" ht="21" customHeight="1">
      <c r="B36" s="286" t="s">
        <v>350</v>
      </c>
      <c r="C36" s="289"/>
      <c r="D36" s="289"/>
      <c r="E36" s="289"/>
      <c r="F36" s="289"/>
      <c r="G36" s="289"/>
      <c r="H36" s="288"/>
    </row>
    <row r="37" spans="2:8" ht="20.25" customHeight="1">
      <c r="B37" s="286" t="s">
        <v>351</v>
      </c>
      <c r="C37" s="289"/>
      <c r="D37" s="289"/>
      <c r="E37" s="289"/>
      <c r="F37" s="289"/>
      <c r="G37" s="289"/>
      <c r="H37" s="288"/>
    </row>
    <row r="38" spans="2:8" ht="20.25" customHeight="1">
      <c r="B38" s="286" t="s">
        <v>352</v>
      </c>
      <c r="C38" s="289"/>
      <c r="D38" s="289"/>
      <c r="E38" s="289"/>
      <c r="F38" s="289"/>
      <c r="G38" s="289"/>
      <c r="H38" s="288"/>
    </row>
    <row r="39" spans="2:8" ht="21.75" customHeight="1">
      <c r="B39" s="286" t="s">
        <v>353</v>
      </c>
      <c r="C39" s="289"/>
      <c r="D39" s="289"/>
      <c r="E39" s="289"/>
      <c r="F39" s="289"/>
      <c r="G39" s="289"/>
      <c r="H39" s="288"/>
    </row>
    <row r="40" spans="2:8" ht="22.5" customHeight="1">
      <c r="B40" s="286" t="s">
        <v>390</v>
      </c>
      <c r="C40" s="287"/>
      <c r="D40" s="287"/>
      <c r="E40" s="287"/>
      <c r="F40" s="287"/>
      <c r="G40" s="287"/>
      <c r="H40" s="288"/>
    </row>
    <row r="41" spans="2:8" ht="32.25" customHeight="1" thickBot="1">
      <c r="B41" s="283" t="s">
        <v>391</v>
      </c>
      <c r="C41" s="284"/>
      <c r="D41" s="284"/>
      <c r="E41" s="284"/>
      <c r="F41" s="284"/>
      <c r="G41" s="284"/>
      <c r="H41" s="28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7"/>
  <sheetViews>
    <sheetView topLeftCell="A18" zoomScale="89" zoomScaleNormal="89" workbookViewId="0">
      <selection activeCell="B23" sqref="B23:B27"/>
    </sheetView>
  </sheetViews>
  <sheetFormatPr baseColWidth="10" defaultRowHeight="15"/>
  <cols>
    <col min="2" max="2" width="20" customWidth="1"/>
    <col min="3" max="3" width="25.7109375" customWidth="1"/>
    <col min="4" max="4" width="28.28515625" customWidth="1"/>
    <col min="5" max="5" width="38.28515625" customWidth="1"/>
    <col min="6" max="6" width="37.140625" customWidth="1"/>
    <col min="7" max="7" width="23.28515625" customWidth="1"/>
    <col min="8" max="8" width="12.140625" customWidth="1"/>
    <col min="9" max="9" width="13.28515625" customWidth="1"/>
    <col min="11" max="11" width="55" customWidth="1"/>
    <col min="12" max="12" width="22.85546875" customWidth="1"/>
    <col min="16" max="16" width="50.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0"/>
  </cols>
  <sheetData>
    <row r="1" spans="1:298" s="167" customFormat="1" ht="16.5" customHeight="1">
      <c r="A1" s="364"/>
      <c r="B1" s="365"/>
      <c r="C1" s="365"/>
      <c r="D1" s="354" t="s">
        <v>68</v>
      </c>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6" t="s">
        <v>67</v>
      </c>
      <c r="AM1" s="356"/>
      <c r="AN1" s="35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66"/>
      <c r="B2" s="367"/>
      <c r="C2" s="367"/>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6"/>
      <c r="AM2" s="356"/>
      <c r="AN2" s="35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c r="AL3" s="356"/>
      <c r="AM3" s="356"/>
      <c r="AN3" s="35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357" t="s">
        <v>0</v>
      </c>
      <c r="B4" s="358"/>
      <c r="C4" s="359"/>
      <c r="D4" s="360" t="s">
        <v>335</v>
      </c>
      <c r="E4" s="361"/>
      <c r="F4" s="361"/>
      <c r="G4" s="361"/>
      <c r="H4" s="361"/>
      <c r="I4" s="361"/>
      <c r="J4" s="361"/>
      <c r="K4" s="361"/>
      <c r="L4" s="361"/>
      <c r="M4" s="361"/>
      <c r="N4" s="362"/>
      <c r="O4" s="363"/>
      <c r="P4" s="363"/>
      <c r="Q4" s="363"/>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357" t="s">
        <v>1</v>
      </c>
      <c r="B5" s="358"/>
      <c r="C5" s="359"/>
      <c r="D5" s="368" t="s">
        <v>336</v>
      </c>
      <c r="E5" s="369"/>
      <c r="F5" s="369"/>
      <c r="G5" s="369"/>
      <c r="H5" s="369"/>
      <c r="I5" s="369"/>
      <c r="J5" s="369"/>
      <c r="K5" s="369"/>
      <c r="L5" s="369"/>
      <c r="M5" s="369"/>
      <c r="N5" s="370"/>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357" t="s">
        <v>2</v>
      </c>
      <c r="B6" s="358"/>
      <c r="C6" s="359"/>
      <c r="D6" s="368" t="s">
        <v>383</v>
      </c>
      <c r="E6" s="369"/>
      <c r="F6" s="369"/>
      <c r="G6" s="369"/>
      <c r="H6" s="369"/>
      <c r="I6" s="369"/>
      <c r="J6" s="369"/>
      <c r="K6" s="369"/>
      <c r="L6" s="369"/>
      <c r="M6" s="369"/>
      <c r="N6" s="370"/>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51" t="s">
        <v>3</v>
      </c>
      <c r="B7" s="352"/>
      <c r="C7" s="352"/>
      <c r="D7" s="352"/>
      <c r="E7" s="352"/>
      <c r="F7" s="352"/>
      <c r="G7" s="352"/>
      <c r="H7" s="353"/>
      <c r="I7" s="351" t="s">
        <v>4</v>
      </c>
      <c r="J7" s="352"/>
      <c r="K7" s="352"/>
      <c r="L7" s="352"/>
      <c r="M7" s="352"/>
      <c r="N7" s="353"/>
      <c r="O7" s="351" t="s">
        <v>5</v>
      </c>
      <c r="P7" s="352"/>
      <c r="Q7" s="352"/>
      <c r="R7" s="352"/>
      <c r="S7" s="352"/>
      <c r="T7" s="352"/>
      <c r="U7" s="352"/>
      <c r="V7" s="352"/>
      <c r="W7" s="353"/>
      <c r="X7" s="351" t="s">
        <v>6</v>
      </c>
      <c r="Y7" s="352"/>
      <c r="Z7" s="352"/>
      <c r="AA7" s="352"/>
      <c r="AB7" s="352"/>
      <c r="AC7" s="352"/>
      <c r="AD7" s="352"/>
      <c r="AE7" s="352"/>
      <c r="AF7" s="352"/>
      <c r="AG7" s="352"/>
      <c r="AH7" s="353"/>
      <c r="AI7" s="351" t="s">
        <v>7</v>
      </c>
      <c r="AJ7" s="352"/>
      <c r="AK7" s="352"/>
      <c r="AL7" s="352"/>
      <c r="AM7" s="352"/>
      <c r="AN7" s="371"/>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47" t="s">
        <v>37</v>
      </c>
      <c r="B8" s="323" t="s">
        <v>393</v>
      </c>
      <c r="C8" s="349" t="s">
        <v>8</v>
      </c>
      <c r="D8" s="344" t="s">
        <v>376</v>
      </c>
      <c r="E8" s="344" t="s">
        <v>10</v>
      </c>
      <c r="F8" s="350" t="s">
        <v>11</v>
      </c>
      <c r="G8" s="337" t="s">
        <v>12</v>
      </c>
      <c r="H8" s="344" t="s">
        <v>13</v>
      </c>
      <c r="I8" s="345" t="s">
        <v>14</v>
      </c>
      <c r="J8" s="346" t="s">
        <v>15</v>
      </c>
      <c r="K8" s="337" t="s">
        <v>16</v>
      </c>
      <c r="L8" s="337" t="s">
        <v>17</v>
      </c>
      <c r="M8" s="346" t="s">
        <v>15</v>
      </c>
      <c r="N8" s="344" t="s">
        <v>18</v>
      </c>
      <c r="O8" s="341" t="s">
        <v>19</v>
      </c>
      <c r="P8" s="336" t="s">
        <v>20</v>
      </c>
      <c r="Q8" s="337" t="s">
        <v>21</v>
      </c>
      <c r="R8" s="336" t="s">
        <v>22</v>
      </c>
      <c r="S8" s="336"/>
      <c r="T8" s="336"/>
      <c r="U8" s="336"/>
      <c r="V8" s="336"/>
      <c r="W8" s="336"/>
      <c r="X8" s="340" t="s">
        <v>290</v>
      </c>
      <c r="Y8" s="341" t="s">
        <v>251</v>
      </c>
      <c r="Z8" s="341" t="s">
        <v>15</v>
      </c>
      <c r="AA8" s="156"/>
      <c r="AB8" s="156"/>
      <c r="AC8" s="341" t="s">
        <v>23</v>
      </c>
      <c r="AD8" s="341" t="s">
        <v>15</v>
      </c>
      <c r="AE8" s="156"/>
      <c r="AF8" s="156"/>
      <c r="AG8" s="340" t="s">
        <v>24</v>
      </c>
      <c r="AH8" s="341" t="s">
        <v>25</v>
      </c>
      <c r="AI8" s="336" t="s">
        <v>7</v>
      </c>
      <c r="AJ8" s="336" t="s">
        <v>26</v>
      </c>
      <c r="AK8" s="336" t="s">
        <v>27</v>
      </c>
      <c r="AL8" s="336" t="s">
        <v>28</v>
      </c>
      <c r="AM8" s="338" t="s">
        <v>29</v>
      </c>
      <c r="AN8" s="338"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c r="A9" s="348"/>
      <c r="B9" s="324"/>
      <c r="C9" s="323"/>
      <c r="D9" s="337"/>
      <c r="E9" s="337"/>
      <c r="F9" s="323"/>
      <c r="G9" s="345"/>
      <c r="H9" s="337"/>
      <c r="I9" s="345"/>
      <c r="J9" s="346"/>
      <c r="K9" s="345"/>
      <c r="L9" s="345"/>
      <c r="M9" s="346"/>
      <c r="N9" s="337"/>
      <c r="O9" s="342"/>
      <c r="P9" s="337"/>
      <c r="Q9" s="345"/>
      <c r="R9" s="145" t="s">
        <v>31</v>
      </c>
      <c r="S9" s="145" t="s">
        <v>32</v>
      </c>
      <c r="T9" s="145" t="s">
        <v>33</v>
      </c>
      <c r="U9" s="145" t="s">
        <v>34</v>
      </c>
      <c r="V9" s="145" t="s">
        <v>35</v>
      </c>
      <c r="W9" s="145" t="s">
        <v>36</v>
      </c>
      <c r="X9" s="341"/>
      <c r="Y9" s="343"/>
      <c r="Z9" s="343"/>
      <c r="AA9" s="162" t="s">
        <v>279</v>
      </c>
      <c r="AB9" s="162" t="s">
        <v>15</v>
      </c>
      <c r="AC9" s="343"/>
      <c r="AD9" s="343"/>
      <c r="AE9" s="158" t="s">
        <v>23</v>
      </c>
      <c r="AF9" s="158" t="s">
        <v>15</v>
      </c>
      <c r="AG9" s="341"/>
      <c r="AH9" s="342"/>
      <c r="AI9" s="337"/>
      <c r="AJ9" s="337"/>
      <c r="AK9" s="337"/>
      <c r="AL9" s="337"/>
      <c r="AM9" s="339"/>
      <c r="AN9" s="339"/>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c r="A10" s="322">
        <v>1</v>
      </c>
      <c r="B10" s="320" t="s">
        <v>541</v>
      </c>
      <c r="C10" s="322" t="s">
        <v>310</v>
      </c>
      <c r="D10" s="330" t="s">
        <v>542</v>
      </c>
      <c r="E10" s="322" t="s">
        <v>543</v>
      </c>
      <c r="F10" s="322" t="s">
        <v>578</v>
      </c>
      <c r="G10" s="322" t="s">
        <v>41</v>
      </c>
      <c r="H10" s="322">
        <v>3</v>
      </c>
      <c r="I10" s="331" t="str">
        <f>IF(H10&lt;=2,'Tabla probabilidad'!$B$5,IF(H10&lt;=24,'Tabla probabilidad'!$B$6,IF(H10&lt;=500,'Tabla probabilidad'!$B$7,IF(H10&lt;=5000,'Tabla probabilidad'!$B$8,IF(H10&gt;5000,'Tabla probabilidad'!$B$9)))))</f>
        <v>Baja</v>
      </c>
      <c r="J10" s="332">
        <f>IF(H10&lt;=2,'Tabla probabilidad'!$D$5,IF(H10&lt;=24,'Tabla probabilidad'!$D$6,IF(H10&lt;=500,'Tabla probabilidad'!$D$7,IF(H10&lt;=5000,'Tabla probabilidad'!$D$8,IF(H10&gt;5000,'Tabla probabilidad'!$D$9)))))</f>
        <v>0.4</v>
      </c>
      <c r="K10" s="322" t="s">
        <v>304</v>
      </c>
      <c r="L10" s="32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2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22" t="str">
        <f>VLOOKUP((I10&amp;L10),Hoja1!$B$4:$C$28,2,0)</f>
        <v>Moderado</v>
      </c>
      <c r="O10" s="146">
        <v>1</v>
      </c>
      <c r="P10" s="255" t="s">
        <v>544</v>
      </c>
      <c r="Q10" s="146" t="str">
        <f t="shared" ref="Q10:Q22" si="0">IF(R10="Preventivo","Probabilidad",IF(R10="Detectivo","Probabilidad", IF(R10="Correctivo","Impacto")))</f>
        <v>Probabilidad</v>
      </c>
      <c r="R10" s="146" t="s">
        <v>52</v>
      </c>
      <c r="S10" s="146" t="s">
        <v>57</v>
      </c>
      <c r="T10" s="147">
        <f>VLOOKUP(R10&amp;S10,Hoja1!$Q$4:$R$9,2,0)</f>
        <v>0.45</v>
      </c>
      <c r="U10" s="148" t="s">
        <v>59</v>
      </c>
      <c r="V10" s="148" t="s">
        <v>62</v>
      </c>
      <c r="W10" s="148" t="s">
        <v>65</v>
      </c>
      <c r="X10" s="157">
        <f>IF(Q10="Probabilidad",($J$10*T10),IF(Q10="Impacto"," "))</f>
        <v>0.18000000000000002</v>
      </c>
      <c r="Y10" s="157" t="str">
        <f>IF(Z10&lt;=20%,'Tabla probabilidad'!$B$5,IF(Z10&lt;=40%,'Tabla probabilidad'!$B$6,IF(Z10&lt;=60%,'Tabla probabilidad'!$B$7,IF(Z10&lt;=80%,'Tabla probabilidad'!$B$8,IF(Z10&lt;=100%,'Tabla probabilidad'!$B$9)))))</f>
        <v>Baja</v>
      </c>
      <c r="Z10" s="157">
        <f>IF(R10="Preventivo",(J10-(J10*T10)),IF(R10="Detectivo",(J10-(J10*T10)),IF(R10="Correctivo",(J10))))</f>
        <v>0.22</v>
      </c>
      <c r="AA10" s="328" t="str">
        <f>IF(AB10&lt;=20%,'Tabla probabilidad'!$B$5,IF(AB10&lt;=40%,'Tabla probabilidad'!$B$6,IF(AB10&lt;=60%,'Tabla probabilidad'!$B$7,IF(AB10&lt;=80%,'Tabla probabilidad'!$B$8,IF(AB10&lt;=100%,'Tabla probabilidad'!$B$9)))))</f>
        <v>Baja</v>
      </c>
      <c r="AB10" s="328">
        <f>AVERAGE(Z10:Z11)</f>
        <v>0.22</v>
      </c>
      <c r="AC10" s="157" t="str">
        <f t="shared" ref="AC10:AC27" si="1">IF(AD10&lt;=20%,"Leve",IF(AD10&lt;=40%,"Menor",IF(AD10&lt;=60%,"Moderado",IF(AD10&lt;=80%,"Mayor",IF(AD10&lt;=100%,"Catastrófico")))))</f>
        <v>Menor</v>
      </c>
      <c r="AD10" s="157">
        <f>IF(Q10="Probabilidad",(($M$10-0)),IF(Q10="Impacto",($M$10-($M$10*T10))))</f>
        <v>0.4</v>
      </c>
      <c r="AE10" s="328" t="str">
        <f>IF(AF10&lt;=20%,"Leve",IF(AF10&lt;=40%,"Menor",IF(AF10&lt;=60%,"Moderado",IF(AF10&lt;=80%,"Mayor",IF(AF10&lt;=100%,"Catastrófico")))))</f>
        <v>Menor</v>
      </c>
      <c r="AF10" s="328">
        <f>AVERAGE(AD10:AD11)</f>
        <v>0.4</v>
      </c>
      <c r="AG10" s="320" t="str">
        <f>VLOOKUP(AA10&amp;AE10,Hoja1!$B$4:$C$28,2,0)</f>
        <v>Moderado</v>
      </c>
      <c r="AH10" s="320" t="s">
        <v>294</v>
      </c>
      <c r="AI10" s="320"/>
      <c r="AJ10" s="320"/>
      <c r="AK10" s="320"/>
      <c r="AL10" s="320"/>
      <c r="AM10" s="325"/>
      <c r="AN10" s="322"/>
    </row>
    <row r="11" spans="1:298" ht="48" customHeight="1">
      <c r="A11" s="322"/>
      <c r="B11" s="321"/>
      <c r="C11" s="322"/>
      <c r="D11" s="330"/>
      <c r="E11" s="322"/>
      <c r="F11" s="322"/>
      <c r="G11" s="322"/>
      <c r="H11" s="322"/>
      <c r="I11" s="331"/>
      <c r="J11" s="332"/>
      <c r="K11" s="322"/>
      <c r="L11" s="327"/>
      <c r="M11" s="327"/>
      <c r="N11" s="322"/>
      <c r="O11" s="146">
        <v>2</v>
      </c>
      <c r="P11" s="255" t="s">
        <v>545</v>
      </c>
      <c r="Q11" s="146" t="str">
        <f t="shared" si="0"/>
        <v>Probabilidad</v>
      </c>
      <c r="R11" s="146" t="s">
        <v>52</v>
      </c>
      <c r="S11" s="146" t="s">
        <v>57</v>
      </c>
      <c r="T11" s="147">
        <f>VLOOKUP(R11&amp;S11,Hoja1!$Q$4:$R$9,2,0)</f>
        <v>0.45</v>
      </c>
      <c r="U11" s="148" t="s">
        <v>59</v>
      </c>
      <c r="V11" s="148" t="s">
        <v>62</v>
      </c>
      <c r="W11" s="148" t="s">
        <v>66</v>
      </c>
      <c r="X11" s="157">
        <f>IF(Q11="Probabilidad",($J$10*T11),IF(Q11="Impacto"," "))</f>
        <v>0.18000000000000002</v>
      </c>
      <c r="Y11" s="157" t="str">
        <f>IF(Z11&lt;=20%,'Tabla probabilidad'!$B$5,IF(Z11&lt;=40%,'Tabla probabilidad'!$B$6,IF(Z11&lt;=60%,'Tabla probabilidad'!$B$7,IF(Z11&lt;=80%,'Tabla probabilidad'!$B$8,IF(Z11&lt;=100%,'Tabla probabilidad'!$B$9)))))</f>
        <v>Baja</v>
      </c>
      <c r="Z11" s="157">
        <f>IF(R11="Preventivo",(J10-(J10*T11)),IF(R11="Detectivo",(J10-(J10*T11)),IF(R11="Correctivo",(J10))))</f>
        <v>0.22</v>
      </c>
      <c r="AA11" s="329"/>
      <c r="AB11" s="329"/>
      <c r="AC11" s="157" t="str">
        <f t="shared" si="1"/>
        <v>Menor</v>
      </c>
      <c r="AD11" s="157">
        <f>IF(Q11="Probabilidad",(($M$10-0)),IF(Q11="Impacto",($M$10-($M$10*T11))))</f>
        <v>0.4</v>
      </c>
      <c r="AE11" s="329"/>
      <c r="AF11" s="329"/>
      <c r="AG11" s="321"/>
      <c r="AH11" s="321"/>
      <c r="AI11" s="321"/>
      <c r="AJ11" s="321"/>
      <c r="AK11" s="321"/>
      <c r="AL11" s="321"/>
      <c r="AM11" s="326"/>
      <c r="AN11" s="322"/>
    </row>
    <row r="12" spans="1:298" ht="48.75" customHeight="1">
      <c r="A12" s="322">
        <v>2</v>
      </c>
      <c r="B12" s="320" t="s">
        <v>546</v>
      </c>
      <c r="C12" s="322" t="s">
        <v>297</v>
      </c>
      <c r="D12" s="372" t="s">
        <v>547</v>
      </c>
      <c r="E12" s="320" t="s">
        <v>548</v>
      </c>
      <c r="F12" s="320" t="s">
        <v>576</v>
      </c>
      <c r="G12" s="322" t="s">
        <v>43</v>
      </c>
      <c r="H12" s="320">
        <v>24</v>
      </c>
      <c r="I12" s="331" t="str">
        <f>IF(H12&lt;=2,'Tabla probabilidad'!$B$5,IF(H12&lt;=24,'Tabla probabilidad'!$B$6,IF(H12&lt;=500,'Tabla probabilidad'!$B$7,IF(H12&lt;=5000,'Tabla probabilidad'!$B$8,IF(H12&gt;5000,'Tabla probabilidad'!$B$9)))))</f>
        <v>Baja</v>
      </c>
      <c r="J12" s="332">
        <f>IF(H12&lt;=2,'Tabla probabilidad'!$D$5,IF(H12&lt;=24,'Tabla probabilidad'!$D$6,IF(H12&lt;=500,'Tabla probabilidad'!$D$7,IF(H12&lt;=5000,'Tabla probabilidad'!$D$8,IF(H12&gt;5000,'Tabla probabilidad'!$D$9)))))</f>
        <v>0.4</v>
      </c>
      <c r="K12" s="322" t="s">
        <v>303</v>
      </c>
      <c r="L12" s="322"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322"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322" t="str">
        <f>VLOOKUP((I12&amp;L12),Hoja1!$B$4:$C$28,2,0)</f>
        <v>Bajo</v>
      </c>
      <c r="O12" s="159">
        <v>1</v>
      </c>
      <c r="P12" s="255" t="s">
        <v>549</v>
      </c>
      <c r="Q12" s="159" t="str">
        <f t="shared" si="0"/>
        <v>Probabilidad</v>
      </c>
      <c r="R12" s="159" t="s">
        <v>52</v>
      </c>
      <c r="S12" s="159" t="s">
        <v>57</v>
      </c>
      <c r="T12" s="160">
        <f>VLOOKUP(R12&amp;S12,Hoja1!$Q$4:$R$9,2,0)</f>
        <v>0.45</v>
      </c>
      <c r="U12" s="252" t="s">
        <v>59</v>
      </c>
      <c r="V12" s="252" t="s">
        <v>62</v>
      </c>
      <c r="W12" s="252" t="s">
        <v>66</v>
      </c>
      <c r="X12" s="160">
        <f>IF(Q12="Probabilidad",($J$12*T12),IF(Q12="Impacto"," "))</f>
        <v>0.18000000000000002</v>
      </c>
      <c r="Y12" s="160" t="str">
        <f>IF(Z12&lt;=20%,'Tabla probabilidad'!$B$5,IF(Z12&lt;=40%,'Tabla probabilidad'!$B$6,IF(Z12&lt;=60%,'Tabla probabilidad'!$B$7,IF(Z12&lt;=80%,'Tabla probabilidad'!$B$8,IF(Z12&lt;=100%,'Tabla probabilidad'!$B$9)))))</f>
        <v>Baja</v>
      </c>
      <c r="Z12" s="160">
        <f>IF(R12="Preventivo",(J12-(J12*T12)),IF(R12="Detectivo",(J12-(J12*T12)),IF(R12="Correctivo",(J12))))</f>
        <v>0.22</v>
      </c>
      <c r="AA12" s="328" t="str">
        <f>IF(AB12&lt;=20%,'Tabla probabilidad'!$B$5,IF(AB12&lt;=40%,'Tabla probabilidad'!$B$6,IF(AB12&lt;=60%,'Tabla probabilidad'!$B$7,IF(AB12&lt;=80%,'Tabla probabilidad'!$B$8,IF(AB12&lt;=100%,'Tabla probabilidad'!$B$9)))))</f>
        <v>Baja</v>
      </c>
      <c r="AB12" s="328">
        <f>AVERAGE(Z12:Z18)</f>
        <v>0.20800000000000002</v>
      </c>
      <c r="AC12" s="160" t="str">
        <f t="shared" si="1"/>
        <v>Leve</v>
      </c>
      <c r="AD12" s="160">
        <f>IF(Q12="Probabilidad",(($M$12-0)),IF(Q12="Impacto",($M$12-($M$12*T12))))</f>
        <v>0.2</v>
      </c>
      <c r="AE12" s="328" t="str">
        <f>IF(AF12&lt;=20%,"Leve",IF(AF12&lt;=40%,"Menor",IF(AF12&lt;=60%,"Moderado",IF(AF12&lt;=80%,"Mayor",IF(AF12&lt;=100%,"Catastrófico")))))</f>
        <v>Leve</v>
      </c>
      <c r="AF12" s="328">
        <f>AVERAGE(AD12:AD18)</f>
        <v>0.2</v>
      </c>
      <c r="AG12" s="320" t="str">
        <f>VLOOKUP(AA12&amp;AE12,Hoja1!$B$4:$C$28,2,0)</f>
        <v>Bajo</v>
      </c>
      <c r="AH12" s="320" t="s">
        <v>294</v>
      </c>
      <c r="AI12" s="320"/>
      <c r="AJ12" s="320"/>
      <c r="AK12" s="320"/>
      <c r="AL12" s="320"/>
      <c r="AM12" s="325"/>
      <c r="AN12" s="322"/>
    </row>
    <row r="13" spans="1:298" ht="34.5" customHeight="1">
      <c r="A13" s="322"/>
      <c r="B13" s="321"/>
      <c r="C13" s="322"/>
      <c r="D13" s="373"/>
      <c r="E13" s="321"/>
      <c r="F13" s="321"/>
      <c r="G13" s="322"/>
      <c r="H13" s="321"/>
      <c r="I13" s="331"/>
      <c r="J13" s="332"/>
      <c r="K13" s="322"/>
      <c r="L13" s="322"/>
      <c r="M13" s="322"/>
      <c r="N13" s="322"/>
      <c r="O13" s="224">
        <v>2</v>
      </c>
      <c r="P13" s="254" t="s">
        <v>550</v>
      </c>
      <c r="Q13" s="224" t="str">
        <f>IF(R13="Preventivo","Probabilidad",IF(R13="Detectivo","Probabilidad", IF(R13="Correctivo","Impacto")))</f>
        <v>Probabilidad</v>
      </c>
      <c r="R13" s="224" t="s">
        <v>52</v>
      </c>
      <c r="S13" s="224" t="s">
        <v>57</v>
      </c>
      <c r="T13" s="225">
        <f>VLOOKUP(R13&amp;S13,Hoja1!$Q$4:$R$9,2,0)</f>
        <v>0.45</v>
      </c>
      <c r="U13" s="252" t="s">
        <v>59</v>
      </c>
      <c r="V13" s="252" t="s">
        <v>62</v>
      </c>
      <c r="W13" s="252" t="s">
        <v>65</v>
      </c>
      <c r="X13" s="225"/>
      <c r="Y13" s="225"/>
      <c r="Z13" s="225"/>
      <c r="AA13" s="329"/>
      <c r="AB13" s="329"/>
      <c r="AC13" s="225"/>
      <c r="AD13" s="225"/>
      <c r="AE13" s="329"/>
      <c r="AF13" s="329"/>
      <c r="AG13" s="321"/>
      <c r="AH13" s="321"/>
      <c r="AI13" s="321"/>
      <c r="AJ13" s="321"/>
      <c r="AK13" s="321"/>
      <c r="AL13" s="321"/>
      <c r="AM13" s="326"/>
      <c r="AN13" s="322"/>
    </row>
    <row r="14" spans="1:298" ht="37.5" customHeight="1">
      <c r="A14" s="322"/>
      <c r="B14" s="321"/>
      <c r="C14" s="322"/>
      <c r="D14" s="373"/>
      <c r="E14" s="321"/>
      <c r="F14" s="321"/>
      <c r="G14" s="322"/>
      <c r="H14" s="321"/>
      <c r="I14" s="331"/>
      <c r="J14" s="332"/>
      <c r="K14" s="322"/>
      <c r="L14" s="322"/>
      <c r="M14" s="322"/>
      <c r="N14" s="322"/>
      <c r="O14" s="224">
        <v>3</v>
      </c>
      <c r="P14" s="254" t="s">
        <v>551</v>
      </c>
      <c r="Q14" s="224" t="str">
        <f t="shared" ref="Q14" si="2">IF(R14="Preventivo","Probabilidad",IF(R14="Detectivo","Probabilidad", IF(R14="Correctivo","Impacto")))</f>
        <v>Probabilidad</v>
      </c>
      <c r="R14" s="224" t="s">
        <v>52</v>
      </c>
      <c r="S14" s="224" t="s">
        <v>57</v>
      </c>
      <c r="T14" s="225">
        <f>VLOOKUP(R14&amp;S14,Hoja1!$Q$4:$R$9,2,0)</f>
        <v>0.45</v>
      </c>
      <c r="U14" s="252" t="s">
        <v>59</v>
      </c>
      <c r="V14" s="252" t="s">
        <v>62</v>
      </c>
      <c r="W14" s="252" t="s">
        <v>65</v>
      </c>
      <c r="X14" s="225"/>
      <c r="Y14" s="225"/>
      <c r="Z14" s="225"/>
      <c r="AA14" s="329"/>
      <c r="AB14" s="329"/>
      <c r="AC14" s="225"/>
      <c r="AD14" s="225"/>
      <c r="AE14" s="329"/>
      <c r="AF14" s="329"/>
      <c r="AG14" s="321"/>
      <c r="AH14" s="321"/>
      <c r="AI14" s="321"/>
      <c r="AJ14" s="321"/>
      <c r="AK14" s="321"/>
      <c r="AL14" s="321"/>
      <c r="AM14" s="326"/>
      <c r="AN14" s="322"/>
    </row>
    <row r="15" spans="1:298" ht="69" customHeight="1">
      <c r="A15" s="322"/>
      <c r="B15" s="321"/>
      <c r="C15" s="322"/>
      <c r="D15" s="373"/>
      <c r="E15" s="321"/>
      <c r="F15" s="321"/>
      <c r="G15" s="322"/>
      <c r="H15" s="321"/>
      <c r="I15" s="331"/>
      <c r="J15" s="332"/>
      <c r="K15" s="322"/>
      <c r="L15" s="327"/>
      <c r="M15" s="327"/>
      <c r="N15" s="322"/>
      <c r="O15" s="159">
        <v>4</v>
      </c>
      <c r="P15" s="255" t="s">
        <v>552</v>
      </c>
      <c r="Q15" s="159" t="str">
        <f t="shared" si="0"/>
        <v>Probabilidad</v>
      </c>
      <c r="R15" s="159" t="s">
        <v>52</v>
      </c>
      <c r="S15" s="159" t="s">
        <v>56</v>
      </c>
      <c r="T15" s="160">
        <f>VLOOKUP(R15&amp;S15,Hoja1!$Q$4:$R$9,2,0)</f>
        <v>0.5</v>
      </c>
      <c r="U15" s="252" t="s">
        <v>59</v>
      </c>
      <c r="V15" s="252" t="s">
        <v>62</v>
      </c>
      <c r="W15" s="252" t="s">
        <v>65</v>
      </c>
      <c r="X15" s="160">
        <f>IF(Q15="Probabilidad",($J$12*T15),IF(Q15="Impacto"," "))</f>
        <v>0.2</v>
      </c>
      <c r="Y15" s="160" t="str">
        <f>IF(Z15&lt;=20%,'Tabla probabilidad'!$B$5,IF(Z15&lt;=40%,'Tabla probabilidad'!$B$6,IF(Z15&lt;=60%,'Tabla probabilidad'!$B$7,IF(Z15&lt;=80%,'Tabla probabilidad'!$B$8,IF(Z15&lt;=100%,'Tabla probabilidad'!$B$9)))))</f>
        <v>Muy Baja</v>
      </c>
      <c r="Z15" s="160">
        <f>IF(R15="Preventivo",(J12-(J12*T15)),IF(R15="Detectivo",(J12-(J12*T15)),IF(R15="Correctivo",(J12))))</f>
        <v>0.2</v>
      </c>
      <c r="AA15" s="329"/>
      <c r="AB15" s="329"/>
      <c r="AC15" s="160" t="str">
        <f t="shared" si="1"/>
        <v>Leve</v>
      </c>
      <c r="AD15" s="160">
        <f t="shared" ref="AD15:AD18" si="3">IF(Q15="Probabilidad",(($M$12-0)),IF(Q15="Impacto",($M$12-($M$12*T15))))</f>
        <v>0.2</v>
      </c>
      <c r="AE15" s="329"/>
      <c r="AF15" s="329"/>
      <c r="AG15" s="321"/>
      <c r="AH15" s="321"/>
      <c r="AI15" s="321"/>
      <c r="AJ15" s="321"/>
      <c r="AK15" s="321"/>
      <c r="AL15" s="321"/>
      <c r="AM15" s="326"/>
      <c r="AN15" s="322"/>
    </row>
    <row r="16" spans="1:298" ht="72.75" customHeight="1">
      <c r="A16" s="322"/>
      <c r="B16" s="321"/>
      <c r="C16" s="322"/>
      <c r="D16" s="373"/>
      <c r="E16" s="321"/>
      <c r="F16" s="321"/>
      <c r="G16" s="322"/>
      <c r="H16" s="321"/>
      <c r="I16" s="331"/>
      <c r="J16" s="332"/>
      <c r="K16" s="322"/>
      <c r="L16" s="327"/>
      <c r="M16" s="327"/>
      <c r="N16" s="322"/>
      <c r="O16" s="159">
        <v>5</v>
      </c>
      <c r="P16" s="255" t="s">
        <v>553</v>
      </c>
      <c r="Q16" s="159" t="str">
        <f t="shared" si="0"/>
        <v>Probabilidad</v>
      </c>
      <c r="R16" s="159" t="s">
        <v>52</v>
      </c>
      <c r="S16" s="159" t="s">
        <v>56</v>
      </c>
      <c r="T16" s="160">
        <f>VLOOKUP(R16&amp;S16,Hoja1!$Q$4:$R$9,2,0)</f>
        <v>0.5</v>
      </c>
      <c r="U16" s="252" t="s">
        <v>59</v>
      </c>
      <c r="V16" s="252" t="s">
        <v>62</v>
      </c>
      <c r="W16" s="252" t="s">
        <v>65</v>
      </c>
      <c r="X16" s="172">
        <f t="shared" ref="X16:X18" si="4">IF(Q16="Probabilidad",($J$12*T16),IF(Q16="Impacto"," "))</f>
        <v>0.2</v>
      </c>
      <c r="Y16" s="160" t="str">
        <f>IF(Z16&lt;=20%,'Tabla probabilidad'!$B$5,IF(Z16&lt;=40%,'Tabla probabilidad'!$B$6,IF(Z16&lt;=60%,'Tabla probabilidad'!$B$7,IF(Z16&lt;=80%,'Tabla probabilidad'!$B$8,IF(Z16&lt;=100%,'Tabla probabilidad'!$B$9)))))</f>
        <v>Muy Baja</v>
      </c>
      <c r="Z16" s="160">
        <f>IF(R16="Preventivo",(J12-(J12*T16)),IF(R16="Detectivo",(J12-(J12*T16)),IF(R16="Correctivo",(J12))))</f>
        <v>0.2</v>
      </c>
      <c r="AA16" s="329"/>
      <c r="AB16" s="329"/>
      <c r="AC16" s="160" t="str">
        <f t="shared" si="1"/>
        <v>Leve</v>
      </c>
      <c r="AD16" s="160">
        <f t="shared" si="3"/>
        <v>0.2</v>
      </c>
      <c r="AE16" s="329"/>
      <c r="AF16" s="329"/>
      <c r="AG16" s="321"/>
      <c r="AH16" s="321"/>
      <c r="AI16" s="321"/>
      <c r="AJ16" s="321"/>
      <c r="AK16" s="321"/>
      <c r="AL16" s="321"/>
      <c r="AM16" s="326"/>
      <c r="AN16" s="322"/>
    </row>
    <row r="17" spans="1:40" ht="35.25" customHeight="1">
      <c r="A17" s="322"/>
      <c r="B17" s="321"/>
      <c r="C17" s="322"/>
      <c r="D17" s="373"/>
      <c r="E17" s="321"/>
      <c r="F17" s="321"/>
      <c r="G17" s="322"/>
      <c r="H17" s="321"/>
      <c r="I17" s="331"/>
      <c r="J17" s="332"/>
      <c r="K17" s="322"/>
      <c r="L17" s="327"/>
      <c r="M17" s="327"/>
      <c r="N17" s="322"/>
      <c r="O17" s="159">
        <v>6</v>
      </c>
      <c r="P17" s="255" t="s">
        <v>554</v>
      </c>
      <c r="Q17" s="159" t="str">
        <f t="shared" si="0"/>
        <v>Probabilidad</v>
      </c>
      <c r="R17" s="159" t="s">
        <v>52</v>
      </c>
      <c r="S17" s="159" t="s">
        <v>56</v>
      </c>
      <c r="T17" s="160">
        <f>VLOOKUP(R17&amp;S17,Hoja1!$Q$4:$R$9,2,0)</f>
        <v>0.5</v>
      </c>
      <c r="U17" s="252" t="s">
        <v>59</v>
      </c>
      <c r="V17" s="252" t="s">
        <v>62</v>
      </c>
      <c r="W17" s="252" t="s">
        <v>65</v>
      </c>
      <c r="X17" s="172">
        <f t="shared" si="4"/>
        <v>0.2</v>
      </c>
      <c r="Y17" s="160" t="str">
        <f>IF(Z17&lt;=20%,'Tabla probabilidad'!$B$5,IF(Z17&lt;=40%,'Tabla probabilidad'!$B$6,IF(Z17&lt;=60%,'Tabla probabilidad'!$B$7,IF(Z17&lt;=80%,'Tabla probabilidad'!$B$8,IF(Z17&lt;=100%,'Tabla probabilidad'!$B$9)))))</f>
        <v>Muy Baja</v>
      </c>
      <c r="Z17" s="160">
        <f>IF(R17="Preventivo",(J12-(J12*T17)),IF(R17="Detectivo",(J12-(J12*T17)),IF(R17="Correctivo",(J12))))</f>
        <v>0.2</v>
      </c>
      <c r="AA17" s="329"/>
      <c r="AB17" s="329"/>
      <c r="AC17" s="160" t="str">
        <f t="shared" si="1"/>
        <v>Leve</v>
      </c>
      <c r="AD17" s="160">
        <f t="shared" si="3"/>
        <v>0.2</v>
      </c>
      <c r="AE17" s="329"/>
      <c r="AF17" s="329"/>
      <c r="AG17" s="321"/>
      <c r="AH17" s="321"/>
      <c r="AI17" s="321"/>
      <c r="AJ17" s="321"/>
      <c r="AK17" s="321"/>
      <c r="AL17" s="321"/>
      <c r="AM17" s="326"/>
      <c r="AN17" s="322"/>
    </row>
    <row r="18" spans="1:40" ht="33.75" customHeight="1">
      <c r="A18" s="322"/>
      <c r="B18" s="335"/>
      <c r="C18" s="322"/>
      <c r="D18" s="374"/>
      <c r="E18" s="335"/>
      <c r="F18" s="335"/>
      <c r="G18" s="322"/>
      <c r="H18" s="335"/>
      <c r="I18" s="331"/>
      <c r="J18" s="332"/>
      <c r="K18" s="322"/>
      <c r="L18" s="327"/>
      <c r="M18" s="327"/>
      <c r="N18" s="322"/>
      <c r="O18" s="159">
        <v>7</v>
      </c>
      <c r="P18" s="191" t="s">
        <v>555</v>
      </c>
      <c r="Q18" s="159" t="str">
        <f t="shared" si="0"/>
        <v>Probabilidad</v>
      </c>
      <c r="R18" s="159" t="s">
        <v>52</v>
      </c>
      <c r="S18" s="159" t="s">
        <v>57</v>
      </c>
      <c r="T18" s="160">
        <f>VLOOKUP(R18&amp;S18,Hoja1!$Q$4:$R$9,2,0)</f>
        <v>0.45</v>
      </c>
      <c r="U18" s="252" t="s">
        <v>59</v>
      </c>
      <c r="V18" s="252" t="s">
        <v>62</v>
      </c>
      <c r="W18" s="252" t="s">
        <v>65</v>
      </c>
      <c r="X18" s="172">
        <f t="shared" si="4"/>
        <v>0.18000000000000002</v>
      </c>
      <c r="Y18" s="160" t="str">
        <f>IF(Z18&lt;=20%,'Tabla probabilidad'!$B$5,IF(Z18&lt;=40%,'Tabla probabilidad'!$B$6,IF(Z18&lt;=60%,'Tabla probabilidad'!$B$7,IF(Z18&lt;=80%,'Tabla probabilidad'!$B$8,IF(Z18&lt;=100%,'Tabla probabilidad'!$B$9)))))</f>
        <v>Baja</v>
      </c>
      <c r="Z18" s="160">
        <f>IF(R18="Preventivo",(J12-(J12*T18)),IF(R18="Detectivo",(J12-(J12*T18)),IF(R18="Correctivo",(J12))))</f>
        <v>0.22</v>
      </c>
      <c r="AA18" s="334"/>
      <c r="AB18" s="334"/>
      <c r="AC18" s="160" t="str">
        <f t="shared" si="1"/>
        <v>Leve</v>
      </c>
      <c r="AD18" s="160">
        <f t="shared" si="3"/>
        <v>0.2</v>
      </c>
      <c r="AE18" s="334"/>
      <c r="AF18" s="334"/>
      <c r="AG18" s="335"/>
      <c r="AH18" s="335"/>
      <c r="AI18" s="335"/>
      <c r="AJ18" s="335"/>
      <c r="AK18" s="335"/>
      <c r="AL18" s="335"/>
      <c r="AM18" s="333"/>
      <c r="AN18" s="322"/>
    </row>
    <row r="19" spans="1:40" ht="54" customHeight="1">
      <c r="A19" s="322">
        <v>3</v>
      </c>
      <c r="B19" s="320" t="s">
        <v>556</v>
      </c>
      <c r="C19" s="322" t="s">
        <v>310</v>
      </c>
      <c r="D19" s="320" t="s">
        <v>557</v>
      </c>
      <c r="E19" s="322" t="s">
        <v>558</v>
      </c>
      <c r="F19" s="322" t="s">
        <v>559</v>
      </c>
      <c r="G19" s="322" t="s">
        <v>41</v>
      </c>
      <c r="H19" s="322">
        <v>12</v>
      </c>
      <c r="I19" s="331" t="str">
        <f>IF(H19&lt;=2,'Tabla probabilidad'!$B$5,IF(H19&lt;=24,'Tabla probabilidad'!$B$6,IF(H19&lt;=500,'Tabla probabilidad'!$B$7,IF(H19&lt;=5000,'Tabla probabilidad'!$B$8,IF(H19&gt;5000,'Tabla probabilidad'!$B$9)))))</f>
        <v>Baja</v>
      </c>
      <c r="J19" s="332">
        <f>IF(H19&lt;=2,'Tabla probabilidad'!$D$5,IF(H19&lt;=24,'Tabla probabilidad'!$D$6,IF(H19&lt;=500,'Tabla probabilidad'!$D$7,IF(H19&lt;=5000,'Tabla probabilidad'!$D$8,IF(H19&gt;5000,'Tabla probabilidad'!$D$9)))))</f>
        <v>0.4</v>
      </c>
      <c r="K19" s="322" t="s">
        <v>304</v>
      </c>
      <c r="L19" s="32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2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22" t="str">
        <f>VLOOKUP((I19&amp;L19),Hoja1!$B$4:$C$28,2,0)</f>
        <v>Moderado</v>
      </c>
      <c r="O19" s="159">
        <v>1</v>
      </c>
      <c r="P19" s="250" t="s">
        <v>560</v>
      </c>
      <c r="Q19" s="159" t="str">
        <f>IF(R19="Preventivo","Probabilidad",IF(R19="Detectivo","Probabilidad", IF(R19="Correctivo","Impacto")))</f>
        <v>Impacto</v>
      </c>
      <c r="R19" s="252" t="s">
        <v>54</v>
      </c>
      <c r="S19" s="159" t="s">
        <v>57</v>
      </c>
      <c r="T19" s="160">
        <f>VLOOKUP(R19&amp;S19,Hoja1!$Q$4:$R$9,2,0)</f>
        <v>0.3</v>
      </c>
      <c r="U19" s="159" t="s">
        <v>59</v>
      </c>
      <c r="V19" s="159" t="s">
        <v>62</v>
      </c>
      <c r="W19" s="159" t="s">
        <v>66</v>
      </c>
      <c r="X19" s="160" t="str">
        <f>IF(Q19="Probabilidad",($J$19*T19),IF(Q19="Impacto"," "))</f>
        <v xml:space="preserve"> </v>
      </c>
      <c r="Y19" s="160" t="str">
        <f>IF(Z19&lt;=20%,'Tabla probabilidad'!$B$5,IF(Z19&lt;=40%,'Tabla probabilidad'!$B$6,IF(Z19&lt;=60%,'Tabla probabilidad'!$B$7,IF(Z19&lt;=80%,'Tabla probabilidad'!$B$8,IF(Z19&lt;=100%,'Tabla probabilidad'!$B$9)))))</f>
        <v>Baja</v>
      </c>
      <c r="Z19" s="160">
        <f>IF(R19="Preventivo",(J19-(J19*T19)),IF(R19="Detectivo",(J19-(J19*T19)),IF(R19="Correctivo",(J19))))</f>
        <v>0.4</v>
      </c>
      <c r="AA19" s="328" t="str">
        <f>IF(AB19&lt;=20%,'Tabla probabilidad'!$B$5,IF(AB19&lt;=40%,'Tabla probabilidad'!$B$6,IF(AB19&lt;=60%,'Tabla probabilidad'!$B$7,IF(AB19&lt;=80%,'Tabla probabilidad'!$B$8,IF(AB19&lt;=100%,'Tabla probabilidad'!$B$9)))))</f>
        <v>Baja</v>
      </c>
      <c r="AB19" s="328">
        <f>AVERAGE(Z19:Z20)</f>
        <v>0.31</v>
      </c>
      <c r="AC19" s="160" t="str">
        <f t="shared" si="1"/>
        <v>Menor</v>
      </c>
      <c r="AD19" s="160">
        <f>IF(Q19="Probabilidad",(($M$19-0)),IF(Q19="Impacto",($M$19-($M$19*T19))))</f>
        <v>0.28000000000000003</v>
      </c>
      <c r="AE19" s="328" t="str">
        <f>IF(AF19&lt;=20%,"Leve",IF(AF19&lt;=40%,"Menor",IF(AF19&lt;=60%,"Moderado",IF(AF19&lt;=80%,"Mayor",IF(AF19&lt;=100%,"Catastrófico")))))</f>
        <v>Menor</v>
      </c>
      <c r="AF19" s="328">
        <f>AVERAGE(AD19:AD20)</f>
        <v>0.34</v>
      </c>
      <c r="AG19" s="320" t="str">
        <f>VLOOKUP(AA19&amp;AE19,Hoja1!$B$4:$C$28,2,0)</f>
        <v>Moderado</v>
      </c>
      <c r="AH19" s="320" t="s">
        <v>294</v>
      </c>
      <c r="AI19" s="320"/>
      <c r="AJ19" s="320"/>
      <c r="AK19" s="320"/>
      <c r="AL19" s="320"/>
      <c r="AM19" s="325"/>
      <c r="AN19" s="322"/>
    </row>
    <row r="20" spans="1:40" ht="83.25" customHeight="1">
      <c r="A20" s="322"/>
      <c r="B20" s="321"/>
      <c r="C20" s="322"/>
      <c r="D20" s="321"/>
      <c r="E20" s="322"/>
      <c r="F20" s="322"/>
      <c r="G20" s="322"/>
      <c r="H20" s="322"/>
      <c r="I20" s="331"/>
      <c r="J20" s="332"/>
      <c r="K20" s="322"/>
      <c r="L20" s="327"/>
      <c r="M20" s="327"/>
      <c r="N20" s="322"/>
      <c r="O20" s="159">
        <v>2</v>
      </c>
      <c r="P20" s="251" t="s">
        <v>561</v>
      </c>
      <c r="Q20" s="159" t="str">
        <f t="shared" si="0"/>
        <v>Probabilidad</v>
      </c>
      <c r="R20" s="252" t="s">
        <v>52</v>
      </c>
      <c r="S20" s="159" t="s">
        <v>57</v>
      </c>
      <c r="T20" s="160">
        <f>VLOOKUP(R20&amp;S20,Hoja1!$Q$4:$R$9,2,0)</f>
        <v>0.45</v>
      </c>
      <c r="U20" s="159" t="s">
        <v>59</v>
      </c>
      <c r="V20" s="159" t="s">
        <v>62</v>
      </c>
      <c r="W20" s="159" t="s">
        <v>65</v>
      </c>
      <c r="X20" s="172">
        <f t="shared" ref="X20" si="5">IF(Q20="Probabilidad",($J$19*T20),IF(Q20="Impacto"," "))</f>
        <v>0.18000000000000002</v>
      </c>
      <c r="Y20" s="160" t="str">
        <f>IF(Z20&lt;=20%,'Tabla probabilidad'!$B$5,IF(Z20&lt;=40%,'Tabla probabilidad'!$B$6,IF(Z20&lt;=60%,'Tabla probabilidad'!$B$7,IF(Z20&lt;=80%,'Tabla probabilidad'!$B$8,IF(Z20&lt;=100%,'Tabla probabilidad'!$B$9)))))</f>
        <v>Baja</v>
      </c>
      <c r="Z20" s="160">
        <f>IF(R20="Preventivo",(J19-(J19*T20)),IF(R20="Detectivo",(J19-(J19*T20)),IF(R20="Correctivo",(J19))))</f>
        <v>0.22</v>
      </c>
      <c r="AA20" s="329"/>
      <c r="AB20" s="329"/>
      <c r="AC20" s="160" t="str">
        <f t="shared" si="1"/>
        <v>Menor</v>
      </c>
      <c r="AD20" s="160">
        <f t="shared" ref="AD20" si="6">IF(Q20="Probabilidad",(($M$19-0)),IF(Q20="Impacto",($M$19-($M$19*T20))))</f>
        <v>0.4</v>
      </c>
      <c r="AE20" s="329"/>
      <c r="AF20" s="329"/>
      <c r="AG20" s="321"/>
      <c r="AH20" s="321"/>
      <c r="AI20" s="321"/>
      <c r="AJ20" s="321"/>
      <c r="AK20" s="321"/>
      <c r="AL20" s="321"/>
      <c r="AM20" s="326"/>
      <c r="AN20" s="322"/>
    </row>
    <row r="21" spans="1:40" ht="25.5">
      <c r="A21" s="322">
        <v>4</v>
      </c>
      <c r="B21" s="320" t="s">
        <v>562</v>
      </c>
      <c r="C21" s="322" t="s">
        <v>310</v>
      </c>
      <c r="D21" s="320" t="s">
        <v>563</v>
      </c>
      <c r="E21" s="322" t="s">
        <v>564</v>
      </c>
      <c r="F21" s="322" t="s">
        <v>567</v>
      </c>
      <c r="G21" s="322" t="s">
        <v>41</v>
      </c>
      <c r="H21" s="322">
        <v>2</v>
      </c>
      <c r="I21" s="331" t="str">
        <f>IF(H21&lt;=2,'Tabla probabilidad'!$B$5,IF(H21&lt;=24,'Tabla probabilidad'!$B$6,IF(H21&lt;=500,'Tabla probabilidad'!$B$7,IF(H21&lt;=5000,'Tabla probabilidad'!$B$8,IF(H21&gt;5000,'Tabla probabilidad'!$B$9)))))</f>
        <v>Muy Baja</v>
      </c>
      <c r="J21" s="332">
        <f>IF(H21&lt;=2,'Tabla probabilidad'!$D$5,IF(H21&lt;=24,'Tabla probabilidad'!$D$6,IF(H21&lt;=500,'Tabla probabilidad'!$D$7,IF(H21&lt;=5000,'Tabla probabilidad'!$D$8,IF(H21&gt;5000,'Tabla probabilidad'!$D$9)))))</f>
        <v>0.2</v>
      </c>
      <c r="K21" s="322" t="s">
        <v>332</v>
      </c>
      <c r="L21" s="322"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22"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22" t="str">
        <f>VLOOKUP((I21&amp;L21),Hoja1!$B$4:$C$28,2,0)</f>
        <v>Bajo</v>
      </c>
      <c r="O21" s="171">
        <v>1</v>
      </c>
      <c r="P21" s="251" t="s">
        <v>565</v>
      </c>
      <c r="Q21" s="171" t="str">
        <f t="shared" si="0"/>
        <v>Probabilidad</v>
      </c>
      <c r="R21" s="252" t="s">
        <v>52</v>
      </c>
      <c r="S21" s="171" t="s">
        <v>57</v>
      </c>
      <c r="T21" s="172">
        <f>VLOOKUP(R21&amp;S21,Hoja1!$Q$4:$R$9,2,0)</f>
        <v>0.45</v>
      </c>
      <c r="U21" s="171" t="s">
        <v>59</v>
      </c>
      <c r="V21" s="171" t="s">
        <v>62</v>
      </c>
      <c r="W21" s="171" t="s">
        <v>65</v>
      </c>
      <c r="X21" s="172">
        <f>IF(Q21="Probabilidad",($J$21*T21),IF(Q21="Impacto"," "))</f>
        <v>9.0000000000000011E-2</v>
      </c>
      <c r="Y21" s="172" t="str">
        <f>IF(Z21&lt;=20%,'Tabla probabilidad'!$B$5,IF(Z21&lt;=40%,'Tabla probabilidad'!$B$6,IF(Z21&lt;=60%,'Tabla probabilidad'!$B$7,IF(Z21&lt;=80%,'Tabla probabilidad'!$B$8,IF(Z21&lt;=100%,'Tabla probabilidad'!$B$9)))))</f>
        <v>Muy Baja</v>
      </c>
      <c r="Z21" s="172">
        <f>IF(R21="Preventivo",(J21-(J21*T21)),IF(R21="Detectivo",(J21-(J21*T21)),IF(R21="Correctivo",(J21))))</f>
        <v>0.11</v>
      </c>
      <c r="AA21" s="328" t="str">
        <f>IF(AB21&lt;=20%,'Tabla probabilidad'!$B$5,IF(AB21&lt;=40%,'Tabla probabilidad'!$B$6,IF(AB21&lt;=60%,'Tabla probabilidad'!$B$7,IF(AB21&lt;=80%,'Tabla probabilidad'!$B$8,IF(AB21&lt;=100%,'Tabla probabilidad'!$B$9)))))</f>
        <v>Muy Baja</v>
      </c>
      <c r="AB21" s="328">
        <f>AVERAGE(Z21:Z22)</f>
        <v>0.11</v>
      </c>
      <c r="AC21" s="172" t="str">
        <f t="shared" si="1"/>
        <v>Menor</v>
      </c>
      <c r="AD21" s="172">
        <f>IF(Q21="Probabilidad",(($M$21-0)),IF(Q21="Impacto",($M$21-($M$21*T21))))</f>
        <v>0.4</v>
      </c>
      <c r="AE21" s="328" t="str">
        <f>IF(AF21&lt;=20%,"Leve",IF(AF21&lt;=40%,"Menor",IF(AF21&lt;=60%,"Moderado",IF(AF21&lt;=80%,"Mayor",IF(AF21&lt;=100%,"Catastrófico")))))</f>
        <v>Menor</v>
      </c>
      <c r="AF21" s="328">
        <f>AVERAGE(AD21:AD22)</f>
        <v>0.4</v>
      </c>
      <c r="AG21" s="320" t="str">
        <f>VLOOKUP(AA21&amp;AE21,Hoja1!$B$4:$C$28,2,0)</f>
        <v>Bajo</v>
      </c>
      <c r="AH21" s="320" t="s">
        <v>294</v>
      </c>
      <c r="AI21" s="320"/>
      <c r="AJ21" s="320"/>
      <c r="AK21" s="320"/>
      <c r="AL21" s="320"/>
      <c r="AM21" s="325"/>
      <c r="AN21" s="322"/>
    </row>
    <row r="22" spans="1:40" ht="75.75" customHeight="1">
      <c r="A22" s="322"/>
      <c r="B22" s="321"/>
      <c r="C22" s="322"/>
      <c r="D22" s="321"/>
      <c r="E22" s="322"/>
      <c r="F22" s="322"/>
      <c r="G22" s="322"/>
      <c r="H22" s="322"/>
      <c r="I22" s="331"/>
      <c r="J22" s="332"/>
      <c r="K22" s="322"/>
      <c r="L22" s="327"/>
      <c r="M22" s="327"/>
      <c r="N22" s="322"/>
      <c r="O22" s="171">
        <v>2</v>
      </c>
      <c r="P22" s="251" t="s">
        <v>566</v>
      </c>
      <c r="Q22" s="171" t="str">
        <f t="shared" si="0"/>
        <v>Probabilidad</v>
      </c>
      <c r="R22" s="252" t="s">
        <v>52</v>
      </c>
      <c r="S22" s="171" t="s">
        <v>57</v>
      </c>
      <c r="T22" s="172">
        <f>VLOOKUP(R22&amp;S22,Hoja1!$Q$4:$R$9,2,0)</f>
        <v>0.45</v>
      </c>
      <c r="U22" s="171" t="s">
        <v>59</v>
      </c>
      <c r="V22" s="171" t="s">
        <v>62</v>
      </c>
      <c r="W22" s="171" t="s">
        <v>65</v>
      </c>
      <c r="X22" s="172">
        <f t="shared" ref="X22" si="7">IF(Q22="Probabilidad",($J$21*T22),IF(Q22="Impacto"," "))</f>
        <v>9.0000000000000011E-2</v>
      </c>
      <c r="Y22" s="172" t="str">
        <f>IF(Z22&lt;=20%,'Tabla probabilidad'!$B$5,IF(Z22&lt;=40%,'Tabla probabilidad'!$B$6,IF(Z22&lt;=60%,'Tabla probabilidad'!$B$7,IF(Z22&lt;=80%,'Tabla probabilidad'!$B$8,IF(Z22&lt;=100%,'Tabla probabilidad'!$B$9)))))</f>
        <v>Muy Baja</v>
      </c>
      <c r="Z22" s="172">
        <f>IF(R22="Preventivo",(J21-(J21*T22)),IF(R22="Detectivo",(J21-(J21*T22)),IF(R22="Correctivo",(J21))))</f>
        <v>0.11</v>
      </c>
      <c r="AA22" s="329"/>
      <c r="AB22" s="329"/>
      <c r="AC22" s="172" t="str">
        <f t="shared" si="1"/>
        <v>Menor</v>
      </c>
      <c r="AD22" s="172">
        <f t="shared" ref="AD22" si="8">IF(Q22="Probabilidad",(($M$21-0)),IF(Q22="Impacto",($M$21-($M$21*T22))))</f>
        <v>0.4</v>
      </c>
      <c r="AE22" s="329"/>
      <c r="AF22" s="329"/>
      <c r="AG22" s="321"/>
      <c r="AH22" s="321"/>
      <c r="AI22" s="321"/>
      <c r="AJ22" s="321"/>
      <c r="AK22" s="321"/>
      <c r="AL22" s="321"/>
      <c r="AM22" s="326"/>
      <c r="AN22" s="322"/>
    </row>
    <row r="23" spans="1:40" ht="25.5">
      <c r="A23" s="322">
        <v>5</v>
      </c>
      <c r="B23" s="322" t="s">
        <v>568</v>
      </c>
      <c r="C23" s="322" t="s">
        <v>297</v>
      </c>
      <c r="D23" s="330" t="s">
        <v>577</v>
      </c>
      <c r="E23" s="322" t="s">
        <v>569</v>
      </c>
      <c r="F23" s="322" t="s">
        <v>575</v>
      </c>
      <c r="G23" s="322" t="s">
        <v>43</v>
      </c>
      <c r="H23" s="322">
        <v>24</v>
      </c>
      <c r="I23" s="331" t="str">
        <f>IF(H23&lt;=2,'Tabla probabilidad'!$B$5,IF(H23&lt;=24,'Tabla probabilidad'!$B$6,IF(H23&lt;=500,'Tabla probabilidad'!$B$7,IF(H23&lt;=5000,'Tabla probabilidad'!$B$8,IF(H23&gt;5000,'Tabla probabilidad'!$B$9)))))</f>
        <v>Baja</v>
      </c>
      <c r="J23" s="332">
        <f>IF(H23&lt;=2,'Tabla probabilidad'!$D$5,IF(H23&lt;=24,'Tabla probabilidad'!$D$6,IF(H23&lt;=500,'Tabla probabilidad'!$D$7,IF(H23&lt;=5000,'Tabla probabilidad'!$D$8,IF(H23&gt;5000,'Tabla probabilidad'!$D$9)))))</f>
        <v>0.4</v>
      </c>
      <c r="K23" s="322" t="s">
        <v>304</v>
      </c>
      <c r="L23" s="322"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Menor</v>
      </c>
      <c r="M23" s="322"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40%</v>
      </c>
      <c r="N23" s="322" t="str">
        <f>VLOOKUP((I23&amp;L23),Hoja1!$B$4:$C$28,2,0)</f>
        <v>Moderado</v>
      </c>
      <c r="O23" s="248">
        <v>1</v>
      </c>
      <c r="P23" s="251" t="s">
        <v>570</v>
      </c>
      <c r="Q23" s="248" t="s">
        <v>109</v>
      </c>
      <c r="R23" s="248" t="s">
        <v>52</v>
      </c>
      <c r="S23" s="248" t="s">
        <v>57</v>
      </c>
      <c r="T23" s="249">
        <f>VLOOKUP(R23&amp;S23,Hoja1!$Q$4:$R$9,2,0)</f>
        <v>0.45</v>
      </c>
      <c r="U23" s="248" t="s">
        <v>59</v>
      </c>
      <c r="V23" s="248" t="s">
        <v>62</v>
      </c>
      <c r="W23" s="248" t="s">
        <v>65</v>
      </c>
      <c r="X23" s="249">
        <f>IF(Q23="Probabilidad",($J$23*T23),IF(Q23="Impacto"," "))</f>
        <v>0.18000000000000002</v>
      </c>
      <c r="Y23" s="249" t="str">
        <f>IF(Z23&lt;=20%,'Tabla probabilidad'!$B$5,IF(Z23&lt;=40%,'Tabla probabilidad'!$B$6,IF(Z23&lt;=60%,'Tabla probabilidad'!$B$7,IF(Z23&lt;=80%,'Tabla probabilidad'!$B$8,IF(Z23&lt;=100%,'Tabla probabilidad'!$B$9)))))</f>
        <v>Baja</v>
      </c>
      <c r="Z23" s="249">
        <f>IF(R23="Preventivo",(J23-(J23*T23)),IF(R23="Detectivo",(J23-(J23*T23)),IF(R23="Correctivo",(J23))))</f>
        <v>0.22</v>
      </c>
      <c r="AA23" s="332" t="str">
        <f>IF(AB23&lt;=20%,'Tabla probabilidad'!$B$5,IF(AB23&lt;=40%,'Tabla probabilidad'!$B$6,IF(AB23&lt;=60%,'Tabla probabilidad'!$B$7,IF(AB23&lt;=80%,'Tabla probabilidad'!$B$8,IF(AB23&lt;=100%,'Tabla probabilidad'!$B$9)))))</f>
        <v>Baja</v>
      </c>
      <c r="AB23" s="332">
        <f>AVERAGE(Z23:Z27)</f>
        <v>0.21200000000000002</v>
      </c>
      <c r="AC23" s="249" t="str">
        <f t="shared" si="1"/>
        <v>Menor</v>
      </c>
      <c r="AD23" s="249">
        <f>IF(Q23="Probabilidad",(($M$23-0)),IF(Q23="Impacto",($M$23-($M$23*T23))))</f>
        <v>0.4</v>
      </c>
      <c r="AE23" s="332" t="str">
        <f>IF(AF23&lt;=20%,"Leve",IF(AF23&lt;=40%,"Menor",IF(AF23&lt;=60%,"Moderado",IF(AF23&lt;=80%,"Mayor",IF(AF23&lt;=100%,"Catastrófico")))))</f>
        <v>Menor</v>
      </c>
      <c r="AF23" s="332">
        <f>AVERAGE(AD23:AD27)</f>
        <v>0.4</v>
      </c>
      <c r="AG23" s="322" t="str">
        <f>VLOOKUP(AA23&amp;AE23,Hoja1!$B$4:$C$28,2,0)</f>
        <v>Moderado</v>
      </c>
      <c r="AH23" s="322" t="s">
        <v>295</v>
      </c>
      <c r="AI23" s="322"/>
      <c r="AJ23" s="322"/>
      <c r="AK23" s="322"/>
      <c r="AL23" s="322"/>
      <c r="AM23" s="322"/>
      <c r="AN23" s="322"/>
    </row>
    <row r="24" spans="1:40" ht="55.5" customHeight="1">
      <c r="A24" s="322"/>
      <c r="B24" s="322"/>
      <c r="C24" s="322"/>
      <c r="D24" s="330"/>
      <c r="E24" s="322"/>
      <c r="F24" s="322"/>
      <c r="G24" s="322"/>
      <c r="H24" s="322"/>
      <c r="I24" s="331"/>
      <c r="J24" s="332"/>
      <c r="K24" s="322"/>
      <c r="L24" s="327"/>
      <c r="M24" s="327"/>
      <c r="N24" s="322"/>
      <c r="O24" s="248">
        <v>2</v>
      </c>
      <c r="P24" s="251" t="s">
        <v>571</v>
      </c>
      <c r="Q24" s="248" t="s">
        <v>109</v>
      </c>
      <c r="R24" s="248" t="s">
        <v>52</v>
      </c>
      <c r="S24" s="248" t="s">
        <v>57</v>
      </c>
      <c r="T24" s="249">
        <f>VLOOKUP(R24&amp;S24,Hoja1!$Q$4:$R$9,2,0)</f>
        <v>0.45</v>
      </c>
      <c r="U24" s="248" t="s">
        <v>59</v>
      </c>
      <c r="V24" s="248" t="s">
        <v>62</v>
      </c>
      <c r="W24" s="248" t="s">
        <v>65</v>
      </c>
      <c r="X24" s="249">
        <f t="shared" ref="X24:X27" si="9">IF(Q24="Probabilidad",($J$23*T24),IF(Q24="Impacto"," "))</f>
        <v>0.18000000000000002</v>
      </c>
      <c r="Y24" s="249" t="str">
        <f>IF(Z24&lt;=20%,'Tabla probabilidad'!$B$5,IF(Z24&lt;=40%,'Tabla probabilidad'!$B$6,IF(Z24&lt;=60%,'Tabla probabilidad'!$B$7,IF(Z24&lt;=80%,'Tabla probabilidad'!$B$8,IF(Z24&lt;=100%,'Tabla probabilidad'!$B$9)))))</f>
        <v>Baja</v>
      </c>
      <c r="Z24" s="249">
        <f>IF(R24="Preventivo",(J23-(J23*T24)),IF(R24="Detectivo",(J23-(J23*T24)),IF(R24="Correctivo",(J23))))</f>
        <v>0.22</v>
      </c>
      <c r="AA24" s="332"/>
      <c r="AB24" s="332"/>
      <c r="AC24" s="249" t="str">
        <f t="shared" si="1"/>
        <v>Menor</v>
      </c>
      <c r="AD24" s="249">
        <f t="shared" ref="AD24:AD27" si="10">IF(Q24="Probabilidad",(($M$23-0)),IF(Q24="Impacto",($M$23-($M$23*T24))))</f>
        <v>0.4</v>
      </c>
      <c r="AE24" s="332"/>
      <c r="AF24" s="332"/>
      <c r="AG24" s="322"/>
      <c r="AH24" s="322"/>
      <c r="AI24" s="322"/>
      <c r="AJ24" s="322"/>
      <c r="AK24" s="322"/>
      <c r="AL24" s="322"/>
      <c r="AM24" s="322"/>
      <c r="AN24" s="322"/>
    </row>
    <row r="25" spans="1:40" ht="63.75" customHeight="1">
      <c r="A25" s="322"/>
      <c r="B25" s="322"/>
      <c r="C25" s="322"/>
      <c r="D25" s="330"/>
      <c r="E25" s="322"/>
      <c r="F25" s="322"/>
      <c r="G25" s="322"/>
      <c r="H25" s="322"/>
      <c r="I25" s="331"/>
      <c r="J25" s="332"/>
      <c r="K25" s="322"/>
      <c r="L25" s="327"/>
      <c r="M25" s="327"/>
      <c r="N25" s="322"/>
      <c r="O25" s="248">
        <v>3</v>
      </c>
      <c r="P25" s="251" t="s">
        <v>572</v>
      </c>
      <c r="Q25" s="248" t="s">
        <v>109</v>
      </c>
      <c r="R25" s="248" t="s">
        <v>52</v>
      </c>
      <c r="S25" s="248" t="s">
        <v>57</v>
      </c>
      <c r="T25" s="249">
        <f>VLOOKUP(R25&amp;S25,Hoja1!$Q$4:$R$9,2,0)</f>
        <v>0.45</v>
      </c>
      <c r="U25" s="248" t="s">
        <v>59</v>
      </c>
      <c r="V25" s="248" t="s">
        <v>62</v>
      </c>
      <c r="W25" s="248" t="s">
        <v>65</v>
      </c>
      <c r="X25" s="249">
        <f t="shared" si="9"/>
        <v>0.18000000000000002</v>
      </c>
      <c r="Y25" s="249" t="str">
        <f>IF(Z25&lt;=20%,'Tabla probabilidad'!$B$5,IF(Z25&lt;=40%,'Tabla probabilidad'!$B$6,IF(Z25&lt;=60%,'Tabla probabilidad'!$B$7,IF(Z25&lt;=80%,'Tabla probabilidad'!$B$8,IF(Z25&lt;=100%,'Tabla probabilidad'!$B$9)))))</f>
        <v>Baja</v>
      </c>
      <c r="Z25" s="249">
        <f>IF(R25="Preventivo",(J23-(J23*T25)),IF(R25="Detectivo",(J23-(J23*T25)),IF(R25="Correctivo",(J23))))</f>
        <v>0.22</v>
      </c>
      <c r="AA25" s="332"/>
      <c r="AB25" s="332"/>
      <c r="AC25" s="249" t="str">
        <f t="shared" si="1"/>
        <v>Menor</v>
      </c>
      <c r="AD25" s="249">
        <f t="shared" si="10"/>
        <v>0.4</v>
      </c>
      <c r="AE25" s="332"/>
      <c r="AF25" s="332"/>
      <c r="AG25" s="322"/>
      <c r="AH25" s="322"/>
      <c r="AI25" s="322"/>
      <c r="AJ25" s="322"/>
      <c r="AK25" s="322"/>
      <c r="AL25" s="322"/>
      <c r="AM25" s="322"/>
      <c r="AN25" s="322"/>
    </row>
    <row r="26" spans="1:40" ht="38.25">
      <c r="A26" s="322"/>
      <c r="B26" s="322"/>
      <c r="C26" s="322"/>
      <c r="D26" s="330"/>
      <c r="E26" s="322"/>
      <c r="F26" s="322"/>
      <c r="G26" s="322"/>
      <c r="H26" s="322"/>
      <c r="I26" s="331"/>
      <c r="J26" s="332"/>
      <c r="K26" s="322"/>
      <c r="L26" s="327"/>
      <c r="M26" s="327"/>
      <c r="N26" s="322"/>
      <c r="O26" s="248">
        <v>4</v>
      </c>
      <c r="P26" s="251" t="s">
        <v>573</v>
      </c>
      <c r="Q26" s="248" t="s">
        <v>109</v>
      </c>
      <c r="R26" s="248" t="s">
        <v>52</v>
      </c>
      <c r="S26" s="248" t="s">
        <v>56</v>
      </c>
      <c r="T26" s="249">
        <f>VLOOKUP(R26&amp;S26,Hoja1!$Q$4:$R$9,2,0)</f>
        <v>0.5</v>
      </c>
      <c r="U26" s="248" t="s">
        <v>59</v>
      </c>
      <c r="V26" s="248" t="s">
        <v>62</v>
      </c>
      <c r="W26" s="248" t="s">
        <v>65</v>
      </c>
      <c r="X26" s="249">
        <f t="shared" si="9"/>
        <v>0.2</v>
      </c>
      <c r="Y26" s="249" t="str">
        <f>IF(Z26&lt;=20%,'Tabla probabilidad'!$B$5,IF(Z26&lt;=40%,'Tabla probabilidad'!$B$6,IF(Z26&lt;=60%,'Tabla probabilidad'!$B$7,IF(Z26&lt;=80%,'Tabla probabilidad'!$B$8,IF(Z26&lt;=100%,'Tabla probabilidad'!$B$9)))))</f>
        <v>Muy Baja</v>
      </c>
      <c r="Z26" s="249">
        <f>IF(R26="Preventivo",(J23-(J23*T26)),IF(R26="Detectivo",(J23-(J23*T26)),IF(R26="Correctivo",(J23))))</f>
        <v>0.2</v>
      </c>
      <c r="AA26" s="332"/>
      <c r="AB26" s="332"/>
      <c r="AC26" s="249" t="str">
        <f t="shared" si="1"/>
        <v>Menor</v>
      </c>
      <c r="AD26" s="249">
        <f t="shared" si="10"/>
        <v>0.4</v>
      </c>
      <c r="AE26" s="332"/>
      <c r="AF26" s="332"/>
      <c r="AG26" s="322"/>
      <c r="AH26" s="322"/>
      <c r="AI26" s="322"/>
      <c r="AJ26" s="322"/>
      <c r="AK26" s="322"/>
      <c r="AL26" s="322"/>
      <c r="AM26" s="322"/>
      <c r="AN26" s="322"/>
    </row>
    <row r="27" spans="1:40" ht="30">
      <c r="A27" s="322"/>
      <c r="B27" s="322"/>
      <c r="C27" s="322"/>
      <c r="D27" s="330"/>
      <c r="E27" s="322"/>
      <c r="F27" s="322"/>
      <c r="G27" s="322"/>
      <c r="H27" s="322"/>
      <c r="I27" s="331"/>
      <c r="J27" s="332"/>
      <c r="K27" s="322"/>
      <c r="L27" s="327"/>
      <c r="M27" s="327"/>
      <c r="N27" s="322"/>
      <c r="O27" s="248">
        <v>5</v>
      </c>
      <c r="P27" s="253" t="s">
        <v>574</v>
      </c>
      <c r="Q27" s="248" t="s">
        <v>109</v>
      </c>
      <c r="R27" s="248" t="s">
        <v>52</v>
      </c>
      <c r="S27" s="248" t="s">
        <v>56</v>
      </c>
      <c r="T27" s="249">
        <f>VLOOKUP(R27&amp;S27,Hoja1!$Q$4:$R$9,2,0)</f>
        <v>0.5</v>
      </c>
      <c r="U27" s="248" t="s">
        <v>59</v>
      </c>
      <c r="V27" s="248" t="s">
        <v>62</v>
      </c>
      <c r="W27" s="248" t="s">
        <v>65</v>
      </c>
      <c r="X27" s="249">
        <f t="shared" si="9"/>
        <v>0.2</v>
      </c>
      <c r="Y27" s="249" t="str">
        <f>IF(Z27&lt;=20%,'Tabla probabilidad'!$B$5,IF(Z27&lt;=40%,'Tabla probabilidad'!$B$6,IF(Z27&lt;=60%,'Tabla probabilidad'!$B$7,IF(Z27&lt;=80%,'Tabla probabilidad'!$B$8,IF(Z27&lt;=100%,'Tabla probabilidad'!$B$9)))))</f>
        <v>Muy Baja</v>
      </c>
      <c r="Z27" s="249">
        <f>IF(R27="Preventivo",(J23-(J23*T27)),IF(R27="Detectivo",(J23-(J23*T27)),IF(R27="Correctivo",(J23))))</f>
        <v>0.2</v>
      </c>
      <c r="AA27" s="332"/>
      <c r="AB27" s="332"/>
      <c r="AC27" s="249" t="str">
        <f t="shared" si="1"/>
        <v>Menor</v>
      </c>
      <c r="AD27" s="249">
        <f t="shared" si="10"/>
        <v>0.4</v>
      </c>
      <c r="AE27" s="332"/>
      <c r="AF27" s="332"/>
      <c r="AG27" s="322"/>
      <c r="AH27" s="322"/>
      <c r="AI27" s="322"/>
      <c r="AJ27" s="322"/>
      <c r="AK27" s="322"/>
      <c r="AL27" s="322"/>
      <c r="AM27" s="322"/>
      <c r="AN27" s="322"/>
    </row>
  </sheetData>
  <mergeCells count="176">
    <mergeCell ref="N19:N20"/>
    <mergeCell ref="AA19:AA20"/>
    <mergeCell ref="AB19:AB20"/>
    <mergeCell ref="AH23:AH27"/>
    <mergeCell ref="AI23:AI27"/>
    <mergeCell ref="AJ23:AJ27"/>
    <mergeCell ref="AK23:AK27"/>
    <mergeCell ref="AL23:AL27"/>
    <mergeCell ref="AM23:AM27"/>
    <mergeCell ref="A12:A18"/>
    <mergeCell ref="C12:C18"/>
    <mergeCell ref="D12:D18"/>
    <mergeCell ref="E12:E18"/>
    <mergeCell ref="F12:F18"/>
    <mergeCell ref="AJ12:AJ18"/>
    <mergeCell ref="AK12:AK18"/>
    <mergeCell ref="AL12:AL18"/>
    <mergeCell ref="G12:G18"/>
    <mergeCell ref="H12:H18"/>
    <mergeCell ref="I12:I18"/>
    <mergeCell ref="J12:J18"/>
    <mergeCell ref="K12:K18"/>
    <mergeCell ref="L12:L18"/>
    <mergeCell ref="M12:M18"/>
    <mergeCell ref="N12:N18"/>
    <mergeCell ref="AA12:AA18"/>
    <mergeCell ref="AB12:AB18"/>
    <mergeCell ref="B12:B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I10:AI11"/>
    <mergeCell ref="AJ10:AJ11"/>
    <mergeCell ref="AK10:AK11"/>
    <mergeCell ref="AL10:AL11"/>
    <mergeCell ref="AM10:AM11"/>
    <mergeCell ref="AM12:AM18"/>
    <mergeCell ref="AM19:AM20"/>
    <mergeCell ref="AN12:AN18"/>
    <mergeCell ref="AE12:AE18"/>
    <mergeCell ref="AF12:AF18"/>
    <mergeCell ref="AG12:AG18"/>
    <mergeCell ref="AH12:AH18"/>
    <mergeCell ref="AI12:AI18"/>
    <mergeCell ref="AJ19:AJ20"/>
    <mergeCell ref="AK19:AK20"/>
    <mergeCell ref="AL19:AL20"/>
    <mergeCell ref="AN19:AN20"/>
    <mergeCell ref="AE19:AE20"/>
    <mergeCell ref="AF19:AF20"/>
    <mergeCell ref="AG19:AG20"/>
    <mergeCell ref="AH19:AH20"/>
    <mergeCell ref="AI19:AI20"/>
    <mergeCell ref="H19:H20"/>
    <mergeCell ref="I19:I20"/>
    <mergeCell ref="J19:J20"/>
    <mergeCell ref="A19:A20"/>
    <mergeCell ref="C19:C20"/>
    <mergeCell ref="D19:D20"/>
    <mergeCell ref="E19:E20"/>
    <mergeCell ref="N23:N27"/>
    <mergeCell ref="AA23:AA27"/>
    <mergeCell ref="A23:A27"/>
    <mergeCell ref="A21:A22"/>
    <mergeCell ref="C21:C22"/>
    <mergeCell ref="D21:D22"/>
    <mergeCell ref="E21:E22"/>
    <mergeCell ref="F21:F22"/>
    <mergeCell ref="G21:G22"/>
    <mergeCell ref="H21:H22"/>
    <mergeCell ref="I21:I22"/>
    <mergeCell ref="J21:J22"/>
    <mergeCell ref="F19:F20"/>
    <mergeCell ref="K19:K20"/>
    <mergeCell ref="G19:G20"/>
    <mergeCell ref="L19:L20"/>
    <mergeCell ref="M19:M20"/>
    <mergeCell ref="E23:E27"/>
    <mergeCell ref="F23:F27"/>
    <mergeCell ref="G23:G27"/>
    <mergeCell ref="H23:H27"/>
    <mergeCell ref="I23:I27"/>
    <mergeCell ref="J23:J27"/>
    <mergeCell ref="AB23:AB27"/>
    <mergeCell ref="AE23:AE27"/>
    <mergeCell ref="AF23:AF27"/>
    <mergeCell ref="K23:K27"/>
    <mergeCell ref="L23:L27"/>
    <mergeCell ref="M23:M27"/>
    <mergeCell ref="B19:B20"/>
    <mergeCell ref="B21:B22"/>
    <mergeCell ref="B23:B27"/>
    <mergeCell ref="B8:B9"/>
    <mergeCell ref="C23:C27"/>
    <mergeCell ref="AN23:AN27"/>
    <mergeCell ref="AH21:AH22"/>
    <mergeCell ref="AI21:AI22"/>
    <mergeCell ref="AJ21:AJ22"/>
    <mergeCell ref="AK21:AK22"/>
    <mergeCell ref="AL21:AL22"/>
    <mergeCell ref="AM21:AM22"/>
    <mergeCell ref="AN21:AN22"/>
    <mergeCell ref="AG21:AG22"/>
    <mergeCell ref="K21:K22"/>
    <mergeCell ref="L21:L22"/>
    <mergeCell ref="M21:M22"/>
    <mergeCell ref="N21:N22"/>
    <mergeCell ref="AA21:AA22"/>
    <mergeCell ref="AB21:AB22"/>
    <mergeCell ref="AE21:AE22"/>
    <mergeCell ref="AF21:AF22"/>
    <mergeCell ref="AG23:AG27"/>
    <mergeCell ref="D23:D27"/>
  </mergeCells>
  <conditionalFormatting sqref="I10">
    <cfRule type="containsText" dxfId="2730" priority="698" operator="containsText" text="Muy Baja">
      <formula>NOT(ISERROR(SEARCH("Muy Baja",I10)))</formula>
    </cfRule>
    <cfRule type="containsText" dxfId="2729" priority="699" operator="containsText" text="Baja">
      <formula>NOT(ISERROR(SEARCH("Baja",I10)))</formula>
    </cfRule>
    <cfRule type="containsText" dxfId="2728" priority="823" operator="containsText" text="Muy Alta">
      <formula>NOT(ISERROR(SEARCH("Muy Alta",I10)))</formula>
    </cfRule>
    <cfRule type="containsText" dxfId="2727" priority="824" operator="containsText" text="Alta">
      <formula>NOT(ISERROR(SEARCH("Alta",I10)))</formula>
    </cfRule>
    <cfRule type="containsText" dxfId="2726" priority="825" operator="containsText" text="Media">
      <formula>NOT(ISERROR(SEARCH("Media",I10)))</formula>
    </cfRule>
    <cfRule type="containsText" dxfId="2725" priority="826" operator="containsText" text="Media">
      <formula>NOT(ISERROR(SEARCH("Media",I10)))</formula>
    </cfRule>
    <cfRule type="containsText" dxfId="2724" priority="827" operator="containsText" text="Media">
      <formula>NOT(ISERROR(SEARCH("Media",I10)))</formula>
    </cfRule>
    <cfRule type="containsText" dxfId="2723" priority="830" operator="containsText" text="Muy Baja">
      <formula>NOT(ISERROR(SEARCH("Muy Baja",I10)))</formula>
    </cfRule>
    <cfRule type="containsText" dxfId="2722" priority="831" operator="containsText" text="Baja">
      <formula>NOT(ISERROR(SEARCH("Baja",I10)))</formula>
    </cfRule>
    <cfRule type="containsText" dxfId="2721" priority="832" operator="containsText" text="Muy Baja">
      <formula>NOT(ISERROR(SEARCH("Muy Baja",I10)))</formula>
    </cfRule>
    <cfRule type="containsText" dxfId="2720" priority="833" operator="containsText" text="Muy Baja">
      <formula>NOT(ISERROR(SEARCH("Muy Baja",I10)))</formula>
    </cfRule>
    <cfRule type="containsText" dxfId="2719" priority="834" operator="containsText" text="Muy Baja">
      <formula>NOT(ISERROR(SEARCH("Muy Baja",I10)))</formula>
    </cfRule>
    <cfRule type="containsText" dxfId="2718" priority="835" operator="containsText" text="Muy Baja'Tabla probabilidad'!">
      <formula>NOT(ISERROR(SEARCH("Muy Baja'Tabla probabilidad'!",I10)))</formula>
    </cfRule>
    <cfRule type="containsText" dxfId="2717" priority="836" operator="containsText" text="Muy bajo">
      <formula>NOT(ISERROR(SEARCH("Muy bajo",I10)))</formula>
    </cfRule>
    <cfRule type="containsText" dxfId="2716" priority="845" operator="containsText" text="Alta">
      <formula>NOT(ISERROR(SEARCH("Alta",I10)))</formula>
    </cfRule>
    <cfRule type="containsText" dxfId="2715" priority="846" operator="containsText" text="Media">
      <formula>NOT(ISERROR(SEARCH("Media",I10)))</formula>
    </cfRule>
    <cfRule type="containsText" dxfId="2714" priority="847" operator="containsText" text="Baja">
      <formula>NOT(ISERROR(SEARCH("Baja",I10)))</formula>
    </cfRule>
    <cfRule type="containsText" dxfId="2713" priority="848" operator="containsText" text="Muy baja">
      <formula>NOT(ISERROR(SEARCH("Muy baja",I10)))</formula>
    </cfRule>
    <cfRule type="cellIs" dxfId="2712" priority="851" operator="between">
      <formula>1</formula>
      <formula>2</formula>
    </cfRule>
    <cfRule type="cellIs" dxfId="2711" priority="852" operator="between">
      <formula>0</formula>
      <formula>2</formula>
    </cfRule>
  </conditionalFormatting>
  <conditionalFormatting sqref="I10">
    <cfRule type="containsText" dxfId="2710" priority="701" operator="containsText" text="Muy Alta">
      <formula>NOT(ISERROR(SEARCH("Muy Alta",I10)))</formula>
    </cfRule>
  </conditionalFormatting>
  <conditionalFormatting sqref="L10 L12:L14 L19 L21 L23">
    <cfRule type="containsText" dxfId="2709" priority="692" operator="containsText" text="Catastrófico">
      <formula>NOT(ISERROR(SEARCH("Catastrófico",L10)))</formula>
    </cfRule>
    <cfRule type="containsText" dxfId="2708" priority="693" operator="containsText" text="Mayor">
      <formula>NOT(ISERROR(SEARCH("Mayor",L10)))</formula>
    </cfRule>
    <cfRule type="containsText" dxfId="2707" priority="694" operator="containsText" text="Alta">
      <formula>NOT(ISERROR(SEARCH("Alta",L10)))</formula>
    </cfRule>
    <cfRule type="containsText" dxfId="2706" priority="695" operator="containsText" text="Moderado">
      <formula>NOT(ISERROR(SEARCH("Moderado",L10)))</formula>
    </cfRule>
    <cfRule type="containsText" dxfId="2705" priority="696" operator="containsText" text="Menor">
      <formula>NOT(ISERROR(SEARCH("Menor",L10)))</formula>
    </cfRule>
    <cfRule type="containsText" dxfId="2704" priority="697" operator="containsText" text="Leve">
      <formula>NOT(ISERROR(SEARCH("Leve",L10)))</formula>
    </cfRule>
  </conditionalFormatting>
  <conditionalFormatting sqref="N10 N12:N14 N19 N21">
    <cfRule type="containsText" dxfId="2703" priority="687" operator="containsText" text="Extremo">
      <formula>NOT(ISERROR(SEARCH("Extremo",N10)))</formula>
    </cfRule>
    <cfRule type="containsText" dxfId="2702" priority="688" operator="containsText" text="Alto">
      <formula>NOT(ISERROR(SEARCH("Alto",N10)))</formula>
    </cfRule>
    <cfRule type="containsText" dxfId="2701" priority="689" operator="containsText" text="Bajo">
      <formula>NOT(ISERROR(SEARCH("Bajo",N10)))</formula>
    </cfRule>
    <cfRule type="containsText" dxfId="2700" priority="690" operator="containsText" text="Moderado">
      <formula>NOT(ISERROR(SEARCH("Moderado",N10)))</formula>
    </cfRule>
    <cfRule type="containsText" dxfId="2699" priority="691" operator="containsText" text="Extremo">
      <formula>NOT(ISERROR(SEARCH("Extremo",N10)))</formula>
    </cfRule>
  </conditionalFormatting>
  <conditionalFormatting sqref="M10 M12:M14 M19 M21 M23">
    <cfRule type="containsText" dxfId="2698" priority="681" operator="containsText" text="Catastrófico">
      <formula>NOT(ISERROR(SEARCH("Catastrófico",M10)))</formula>
    </cfRule>
    <cfRule type="containsText" dxfId="2697" priority="682" operator="containsText" text="Mayor">
      <formula>NOT(ISERROR(SEARCH("Mayor",M10)))</formula>
    </cfRule>
    <cfRule type="containsText" dxfId="2696" priority="683" operator="containsText" text="Alta">
      <formula>NOT(ISERROR(SEARCH("Alta",M10)))</formula>
    </cfRule>
    <cfRule type="containsText" dxfId="2695" priority="684" operator="containsText" text="Moderado">
      <formula>NOT(ISERROR(SEARCH("Moderado",M10)))</formula>
    </cfRule>
    <cfRule type="containsText" dxfId="2694" priority="685" operator="containsText" text="Menor">
      <formula>NOT(ISERROR(SEARCH("Menor",M10)))</formula>
    </cfRule>
    <cfRule type="containsText" dxfId="2693" priority="686" operator="containsText" text="Leve">
      <formula>NOT(ISERROR(SEARCH("Leve",M10)))</formula>
    </cfRule>
  </conditionalFormatting>
  <conditionalFormatting sqref="Y10:Y11">
    <cfRule type="containsText" dxfId="2692" priority="615" operator="containsText" text="Muy Alta">
      <formula>NOT(ISERROR(SEARCH("Muy Alta",Y10)))</formula>
    </cfRule>
    <cfRule type="containsText" dxfId="2691" priority="616" operator="containsText" text="Alta">
      <formula>NOT(ISERROR(SEARCH("Alta",Y10)))</formula>
    </cfRule>
    <cfRule type="containsText" dxfId="2690" priority="617" operator="containsText" text="Media">
      <formula>NOT(ISERROR(SEARCH("Media",Y10)))</formula>
    </cfRule>
    <cfRule type="containsText" dxfId="2689" priority="618" operator="containsText" text="Muy Baja">
      <formula>NOT(ISERROR(SEARCH("Muy Baja",Y10)))</formula>
    </cfRule>
    <cfRule type="containsText" dxfId="2688" priority="619" operator="containsText" text="Baja">
      <formula>NOT(ISERROR(SEARCH("Baja",Y10)))</formula>
    </cfRule>
    <cfRule type="containsText" dxfId="2687" priority="620" operator="containsText" text="Muy Baja">
      <formula>NOT(ISERROR(SEARCH("Muy Baja",Y10)))</formula>
    </cfRule>
  </conditionalFormatting>
  <conditionalFormatting sqref="AC10:AC11">
    <cfRule type="containsText" dxfId="2686" priority="610" operator="containsText" text="Catastrófico">
      <formula>NOT(ISERROR(SEARCH("Catastrófico",AC10)))</formula>
    </cfRule>
    <cfRule type="containsText" dxfId="2685" priority="611" operator="containsText" text="Mayor">
      <formula>NOT(ISERROR(SEARCH("Mayor",AC10)))</formula>
    </cfRule>
    <cfRule type="containsText" dxfId="2684" priority="612" operator="containsText" text="Moderado">
      <formula>NOT(ISERROR(SEARCH("Moderado",AC10)))</formula>
    </cfRule>
    <cfRule type="containsText" dxfId="2683" priority="613" operator="containsText" text="Menor">
      <formula>NOT(ISERROR(SEARCH("Menor",AC10)))</formula>
    </cfRule>
    <cfRule type="containsText" dxfId="2682" priority="614" operator="containsText" text="Leve">
      <formula>NOT(ISERROR(SEARCH("Leve",AC10)))</formula>
    </cfRule>
  </conditionalFormatting>
  <conditionalFormatting sqref="AG10">
    <cfRule type="containsText" dxfId="2681" priority="601" operator="containsText" text="Extremo">
      <formula>NOT(ISERROR(SEARCH("Extremo",AG10)))</formula>
    </cfRule>
    <cfRule type="containsText" dxfId="2680" priority="602" operator="containsText" text="Alto">
      <formula>NOT(ISERROR(SEARCH("Alto",AG10)))</formula>
    </cfRule>
    <cfRule type="containsText" dxfId="2679" priority="603" operator="containsText" text="Moderado">
      <formula>NOT(ISERROR(SEARCH("Moderado",AG10)))</formula>
    </cfRule>
    <cfRule type="containsText" dxfId="2678" priority="604" operator="containsText" text="Menor">
      <formula>NOT(ISERROR(SEARCH("Menor",AG10)))</formula>
    </cfRule>
    <cfRule type="containsText" dxfId="2677" priority="605" operator="containsText" text="Bajo">
      <formula>NOT(ISERROR(SEARCH("Bajo",AG10)))</formula>
    </cfRule>
    <cfRule type="containsText" dxfId="2676" priority="606" operator="containsText" text="Moderado">
      <formula>NOT(ISERROR(SEARCH("Moderado",AG10)))</formula>
    </cfRule>
    <cfRule type="containsText" dxfId="2675" priority="607" operator="containsText" text="Extremo">
      <formula>NOT(ISERROR(SEARCH("Extremo",AG10)))</formula>
    </cfRule>
    <cfRule type="containsText" dxfId="2674" priority="608" operator="containsText" text="Baja">
      <formula>NOT(ISERROR(SEARCH("Baja",AG10)))</formula>
    </cfRule>
    <cfRule type="containsText" dxfId="2673" priority="609" operator="containsText" text="Alto">
      <formula>NOT(ISERROR(SEARCH("Alto",AG10)))</formula>
    </cfRule>
  </conditionalFormatting>
  <conditionalFormatting sqref="AA10:AA27">
    <cfRule type="containsText" dxfId="2672" priority="1" operator="containsText" text="Muy Baja">
      <formula>NOT(ISERROR(SEARCH("Muy Baja",AA10)))</formula>
    </cfRule>
    <cfRule type="containsText" dxfId="2671" priority="590" operator="containsText" text="Muy Alta">
      <formula>NOT(ISERROR(SEARCH("Muy Alta",AA10)))</formula>
    </cfRule>
    <cfRule type="containsText" dxfId="2670" priority="591" operator="containsText" text="Alta">
      <formula>NOT(ISERROR(SEARCH("Alta",AA10)))</formula>
    </cfRule>
    <cfRule type="containsText" dxfId="2669" priority="592" operator="containsText" text="Media">
      <formula>NOT(ISERROR(SEARCH("Media",AA10)))</formula>
    </cfRule>
    <cfRule type="containsText" dxfId="2668" priority="593" operator="containsText" text="Baja">
      <formula>NOT(ISERROR(SEARCH("Baja",AA10)))</formula>
    </cfRule>
    <cfRule type="containsText" dxfId="2667" priority="594" operator="containsText" text="Muy Baja">
      <formula>NOT(ISERROR(SEARCH("Muy Baja",AA10)))</formula>
    </cfRule>
  </conditionalFormatting>
  <conditionalFormatting sqref="AE10:AE11">
    <cfRule type="containsText" dxfId="2666" priority="585" operator="containsText" text="Catastrófico">
      <formula>NOT(ISERROR(SEARCH("Catastrófico",AE10)))</formula>
    </cfRule>
    <cfRule type="containsText" dxfId="2665" priority="586" operator="containsText" text="Moderado">
      <formula>NOT(ISERROR(SEARCH("Moderado",AE10)))</formula>
    </cfRule>
    <cfRule type="containsText" dxfId="2664" priority="587" operator="containsText" text="Menor">
      <formula>NOT(ISERROR(SEARCH("Menor",AE10)))</formula>
    </cfRule>
    <cfRule type="containsText" dxfId="2663" priority="588" operator="containsText" text="Leve">
      <formula>NOT(ISERROR(SEARCH("Leve",AE10)))</formula>
    </cfRule>
    <cfRule type="containsText" dxfId="2662" priority="589" operator="containsText" text="Mayor">
      <formula>NOT(ISERROR(SEARCH("Mayor",AE10)))</formula>
    </cfRule>
  </conditionalFormatting>
  <conditionalFormatting sqref="I12:I14 I19 I21">
    <cfRule type="containsText" dxfId="2661" priority="562" operator="containsText" text="Muy Baja">
      <formula>NOT(ISERROR(SEARCH("Muy Baja",I12)))</formula>
    </cfRule>
    <cfRule type="containsText" dxfId="2660" priority="563" operator="containsText" text="Baja">
      <formula>NOT(ISERROR(SEARCH("Baja",I12)))</formula>
    </cfRule>
    <cfRule type="containsText" dxfId="2659" priority="565" operator="containsText" text="Muy Alta">
      <formula>NOT(ISERROR(SEARCH("Muy Alta",I12)))</formula>
    </cfRule>
    <cfRule type="containsText" dxfId="2658" priority="566" operator="containsText" text="Alta">
      <formula>NOT(ISERROR(SEARCH("Alta",I12)))</formula>
    </cfRule>
    <cfRule type="containsText" dxfId="2657" priority="567" operator="containsText" text="Media">
      <formula>NOT(ISERROR(SEARCH("Media",I12)))</formula>
    </cfRule>
    <cfRule type="containsText" dxfId="2656" priority="568" operator="containsText" text="Media">
      <formula>NOT(ISERROR(SEARCH("Media",I12)))</formula>
    </cfRule>
    <cfRule type="containsText" dxfId="2655" priority="569" operator="containsText" text="Media">
      <formula>NOT(ISERROR(SEARCH("Media",I12)))</formula>
    </cfRule>
    <cfRule type="containsText" dxfId="2654" priority="570" operator="containsText" text="Muy Baja">
      <formula>NOT(ISERROR(SEARCH("Muy Baja",I12)))</formula>
    </cfRule>
    <cfRule type="containsText" dxfId="2653" priority="571" operator="containsText" text="Baja">
      <formula>NOT(ISERROR(SEARCH("Baja",I12)))</formula>
    </cfRule>
    <cfRule type="containsText" dxfId="2652" priority="572" operator="containsText" text="Muy Baja">
      <formula>NOT(ISERROR(SEARCH("Muy Baja",I12)))</formula>
    </cfRule>
    <cfRule type="containsText" dxfId="2651" priority="573" operator="containsText" text="Muy Baja">
      <formula>NOT(ISERROR(SEARCH("Muy Baja",I12)))</formula>
    </cfRule>
    <cfRule type="containsText" dxfId="2650" priority="574" operator="containsText" text="Muy Baja">
      <formula>NOT(ISERROR(SEARCH("Muy Baja",I12)))</formula>
    </cfRule>
    <cfRule type="containsText" dxfId="2649" priority="575" operator="containsText" text="Muy Baja'Tabla probabilidad'!">
      <formula>NOT(ISERROR(SEARCH("Muy Baja'Tabla probabilidad'!",I12)))</formula>
    </cfRule>
    <cfRule type="containsText" dxfId="2648" priority="576" operator="containsText" text="Muy bajo">
      <formula>NOT(ISERROR(SEARCH("Muy bajo",I12)))</formula>
    </cfRule>
    <cfRule type="containsText" dxfId="2647" priority="577" operator="containsText" text="Alta">
      <formula>NOT(ISERROR(SEARCH("Alta",I12)))</formula>
    </cfRule>
    <cfRule type="containsText" dxfId="2646" priority="578" operator="containsText" text="Media">
      <formula>NOT(ISERROR(SEARCH("Media",I12)))</formula>
    </cfRule>
    <cfRule type="containsText" dxfId="2645" priority="579" operator="containsText" text="Baja">
      <formula>NOT(ISERROR(SEARCH("Baja",I12)))</formula>
    </cfRule>
    <cfRule type="containsText" dxfId="2644" priority="580" operator="containsText" text="Muy baja">
      <formula>NOT(ISERROR(SEARCH("Muy baja",I12)))</formula>
    </cfRule>
    <cfRule type="cellIs" dxfId="2643" priority="583" operator="between">
      <formula>1</formula>
      <formula>2</formula>
    </cfRule>
    <cfRule type="cellIs" dxfId="2642" priority="584" operator="between">
      <formula>0</formula>
      <formula>2</formula>
    </cfRule>
  </conditionalFormatting>
  <conditionalFormatting sqref="I12:I14 I19 I21">
    <cfRule type="containsText" dxfId="2641" priority="564" operator="containsText" text="Muy Alta">
      <formula>NOT(ISERROR(SEARCH("Muy Alta",I12)))</formula>
    </cfRule>
  </conditionalFormatting>
  <conditionalFormatting sqref="Y12:Y18">
    <cfRule type="containsText" dxfId="2640" priority="556" operator="containsText" text="Muy Alta">
      <formula>NOT(ISERROR(SEARCH("Muy Alta",Y12)))</formula>
    </cfRule>
    <cfRule type="containsText" dxfId="2639" priority="557" operator="containsText" text="Alta">
      <formula>NOT(ISERROR(SEARCH("Alta",Y12)))</formula>
    </cfRule>
    <cfRule type="containsText" dxfId="2638" priority="558" operator="containsText" text="Media">
      <formula>NOT(ISERROR(SEARCH("Media",Y12)))</formula>
    </cfRule>
    <cfRule type="containsText" dxfId="2637" priority="559" operator="containsText" text="Muy Baja">
      <formula>NOT(ISERROR(SEARCH("Muy Baja",Y12)))</formula>
    </cfRule>
    <cfRule type="containsText" dxfId="2636" priority="560" operator="containsText" text="Baja">
      <formula>NOT(ISERROR(SEARCH("Baja",Y12)))</formula>
    </cfRule>
    <cfRule type="containsText" dxfId="2635" priority="561" operator="containsText" text="Muy Baja">
      <formula>NOT(ISERROR(SEARCH("Muy Baja",Y12)))</formula>
    </cfRule>
  </conditionalFormatting>
  <conditionalFormatting sqref="AC12:AC18">
    <cfRule type="containsText" dxfId="2634" priority="551" operator="containsText" text="Catastrófico">
      <formula>NOT(ISERROR(SEARCH("Catastrófico",AC12)))</formula>
    </cfRule>
    <cfRule type="containsText" dxfId="2633" priority="552" operator="containsText" text="Mayor">
      <formula>NOT(ISERROR(SEARCH("Mayor",AC12)))</formula>
    </cfRule>
    <cfRule type="containsText" dxfId="2632" priority="553" operator="containsText" text="Moderado">
      <formula>NOT(ISERROR(SEARCH("Moderado",AC12)))</formula>
    </cfRule>
    <cfRule type="containsText" dxfId="2631" priority="554" operator="containsText" text="Menor">
      <formula>NOT(ISERROR(SEARCH("Menor",AC12)))</formula>
    </cfRule>
    <cfRule type="containsText" dxfId="2630" priority="555" operator="containsText" text="Leve">
      <formula>NOT(ISERROR(SEARCH("Leve",AC12)))</formula>
    </cfRule>
  </conditionalFormatting>
  <conditionalFormatting sqref="AG12:AG14">
    <cfRule type="containsText" dxfId="2629" priority="542" operator="containsText" text="Extremo">
      <formula>NOT(ISERROR(SEARCH("Extremo",AG12)))</formula>
    </cfRule>
    <cfRule type="containsText" dxfId="2628" priority="543" operator="containsText" text="Alto">
      <formula>NOT(ISERROR(SEARCH("Alto",AG12)))</formula>
    </cfRule>
    <cfRule type="containsText" dxfId="2627" priority="544" operator="containsText" text="Moderado">
      <formula>NOT(ISERROR(SEARCH("Moderado",AG12)))</formula>
    </cfRule>
    <cfRule type="containsText" dxfId="2626" priority="545" operator="containsText" text="Menor">
      <formula>NOT(ISERROR(SEARCH("Menor",AG12)))</formula>
    </cfRule>
    <cfRule type="containsText" dxfId="2625" priority="546" operator="containsText" text="Bajo">
      <formula>NOT(ISERROR(SEARCH("Bajo",AG12)))</formula>
    </cfRule>
    <cfRule type="containsText" dxfId="2624" priority="547" operator="containsText" text="Moderado">
      <formula>NOT(ISERROR(SEARCH("Moderado",AG12)))</formula>
    </cfRule>
    <cfRule type="containsText" dxfId="2623" priority="548" operator="containsText" text="Extremo">
      <formula>NOT(ISERROR(SEARCH("Extremo",AG12)))</formula>
    </cfRule>
    <cfRule type="containsText" dxfId="2622" priority="549" operator="containsText" text="Baja">
      <formula>NOT(ISERROR(SEARCH("Baja",AG12)))</formula>
    </cfRule>
    <cfRule type="containsText" dxfId="2621" priority="550" operator="containsText" text="Alto">
      <formula>NOT(ISERROR(SEARCH("Alto",AG12)))</formula>
    </cfRule>
  </conditionalFormatting>
  <conditionalFormatting sqref="AE12:AE18">
    <cfRule type="containsText" dxfId="2620" priority="532" operator="containsText" text="Catastrófico">
      <formula>NOT(ISERROR(SEARCH("Catastrófico",AE12)))</formula>
    </cfRule>
    <cfRule type="containsText" dxfId="2619" priority="533" operator="containsText" text="Moderado">
      <formula>NOT(ISERROR(SEARCH("Moderado",AE12)))</formula>
    </cfRule>
    <cfRule type="containsText" dxfId="2618" priority="534" operator="containsText" text="Menor">
      <formula>NOT(ISERROR(SEARCH("Menor",AE12)))</formula>
    </cfRule>
    <cfRule type="containsText" dxfId="2617" priority="535" operator="containsText" text="Leve">
      <formula>NOT(ISERROR(SEARCH("Leve",AE12)))</formula>
    </cfRule>
    <cfRule type="containsText" dxfId="2616" priority="536" operator="containsText" text="Mayor">
      <formula>NOT(ISERROR(SEARCH("Mayor",AE12)))</formula>
    </cfRule>
  </conditionalFormatting>
  <conditionalFormatting sqref="Y19:Y20">
    <cfRule type="containsText" dxfId="2615" priority="526" operator="containsText" text="Muy Alta">
      <formula>NOT(ISERROR(SEARCH("Muy Alta",Y19)))</formula>
    </cfRule>
    <cfRule type="containsText" dxfId="2614" priority="527" operator="containsText" text="Alta">
      <formula>NOT(ISERROR(SEARCH("Alta",Y19)))</formula>
    </cfRule>
    <cfRule type="containsText" dxfId="2613" priority="528" operator="containsText" text="Media">
      <formula>NOT(ISERROR(SEARCH("Media",Y19)))</formula>
    </cfRule>
    <cfRule type="containsText" dxfId="2612" priority="529" operator="containsText" text="Muy Baja">
      <formula>NOT(ISERROR(SEARCH("Muy Baja",Y19)))</formula>
    </cfRule>
    <cfRule type="containsText" dxfId="2611" priority="530" operator="containsText" text="Baja">
      <formula>NOT(ISERROR(SEARCH("Baja",Y19)))</formula>
    </cfRule>
    <cfRule type="containsText" dxfId="2610" priority="531" operator="containsText" text="Muy Baja">
      <formula>NOT(ISERROR(SEARCH("Muy Baja",Y19)))</formula>
    </cfRule>
  </conditionalFormatting>
  <conditionalFormatting sqref="AC19:AC20">
    <cfRule type="containsText" dxfId="2609" priority="521" operator="containsText" text="Catastrófico">
      <formula>NOT(ISERROR(SEARCH("Catastrófico",AC19)))</formula>
    </cfRule>
    <cfRule type="containsText" dxfId="2608" priority="522" operator="containsText" text="Mayor">
      <formula>NOT(ISERROR(SEARCH("Mayor",AC19)))</formula>
    </cfRule>
    <cfRule type="containsText" dxfId="2607" priority="523" operator="containsText" text="Moderado">
      <formula>NOT(ISERROR(SEARCH("Moderado",AC19)))</formula>
    </cfRule>
    <cfRule type="containsText" dxfId="2606" priority="524" operator="containsText" text="Menor">
      <formula>NOT(ISERROR(SEARCH("Menor",AC19)))</formula>
    </cfRule>
    <cfRule type="containsText" dxfId="2605" priority="525" operator="containsText" text="Leve">
      <formula>NOT(ISERROR(SEARCH("Leve",AC19)))</formula>
    </cfRule>
  </conditionalFormatting>
  <conditionalFormatting sqref="AG19">
    <cfRule type="containsText" dxfId="2604" priority="512" operator="containsText" text="Extremo">
      <formula>NOT(ISERROR(SEARCH("Extremo",AG19)))</formula>
    </cfRule>
    <cfRule type="containsText" dxfId="2603" priority="513" operator="containsText" text="Alto">
      <formula>NOT(ISERROR(SEARCH("Alto",AG19)))</formula>
    </cfRule>
    <cfRule type="containsText" dxfId="2602" priority="514" operator="containsText" text="Moderado">
      <formula>NOT(ISERROR(SEARCH("Moderado",AG19)))</formula>
    </cfRule>
    <cfRule type="containsText" dxfId="2601" priority="515" operator="containsText" text="Menor">
      <formula>NOT(ISERROR(SEARCH("Menor",AG19)))</formula>
    </cfRule>
    <cfRule type="containsText" dxfId="2600" priority="516" operator="containsText" text="Bajo">
      <formula>NOT(ISERROR(SEARCH("Bajo",AG19)))</formula>
    </cfRule>
    <cfRule type="containsText" dxfId="2599" priority="517" operator="containsText" text="Moderado">
      <formula>NOT(ISERROR(SEARCH("Moderado",AG19)))</formula>
    </cfRule>
    <cfRule type="containsText" dxfId="2598" priority="518" operator="containsText" text="Extremo">
      <formula>NOT(ISERROR(SEARCH("Extremo",AG19)))</formula>
    </cfRule>
    <cfRule type="containsText" dxfId="2597" priority="519" operator="containsText" text="Baja">
      <formula>NOT(ISERROR(SEARCH("Baja",AG19)))</formula>
    </cfRule>
    <cfRule type="containsText" dxfId="2596" priority="520" operator="containsText" text="Alto">
      <formula>NOT(ISERROR(SEARCH("Alto",AG19)))</formula>
    </cfRule>
  </conditionalFormatting>
  <conditionalFormatting sqref="AE19:AE20">
    <cfRule type="containsText" dxfId="2595" priority="502" operator="containsText" text="Catastrófico">
      <formula>NOT(ISERROR(SEARCH("Catastrófico",AE19)))</formula>
    </cfRule>
    <cfRule type="containsText" dxfId="2594" priority="503" operator="containsText" text="Moderado">
      <formula>NOT(ISERROR(SEARCH("Moderado",AE19)))</formula>
    </cfRule>
    <cfRule type="containsText" dxfId="2593" priority="504" operator="containsText" text="Menor">
      <formula>NOT(ISERROR(SEARCH("Menor",AE19)))</formula>
    </cfRule>
    <cfRule type="containsText" dxfId="2592" priority="505" operator="containsText" text="Leve">
      <formula>NOT(ISERROR(SEARCH("Leve",AE19)))</formula>
    </cfRule>
    <cfRule type="containsText" dxfId="2591" priority="506" operator="containsText" text="Mayor">
      <formula>NOT(ISERROR(SEARCH("Mayor",AE19)))</formula>
    </cfRule>
  </conditionalFormatting>
  <conditionalFormatting sqref="Y21:Y22">
    <cfRule type="containsText" dxfId="2590" priority="466" operator="containsText" text="Muy Alta">
      <formula>NOT(ISERROR(SEARCH("Muy Alta",Y21)))</formula>
    </cfRule>
    <cfRule type="containsText" dxfId="2589" priority="467" operator="containsText" text="Alta">
      <formula>NOT(ISERROR(SEARCH("Alta",Y21)))</formula>
    </cfRule>
    <cfRule type="containsText" dxfId="2588" priority="468" operator="containsText" text="Media">
      <formula>NOT(ISERROR(SEARCH("Media",Y21)))</formula>
    </cfRule>
    <cfRule type="containsText" dxfId="2587" priority="469" operator="containsText" text="Muy Baja">
      <formula>NOT(ISERROR(SEARCH("Muy Baja",Y21)))</formula>
    </cfRule>
    <cfRule type="containsText" dxfId="2586" priority="470" operator="containsText" text="Baja">
      <formula>NOT(ISERROR(SEARCH("Baja",Y21)))</formula>
    </cfRule>
    <cfRule type="containsText" dxfId="2585" priority="471" operator="containsText" text="Muy Baja">
      <formula>NOT(ISERROR(SEARCH("Muy Baja",Y21)))</formula>
    </cfRule>
  </conditionalFormatting>
  <conditionalFormatting sqref="AC21:AC22">
    <cfRule type="containsText" dxfId="2584" priority="461" operator="containsText" text="Catastrófico">
      <formula>NOT(ISERROR(SEARCH("Catastrófico",AC21)))</formula>
    </cfRule>
    <cfRule type="containsText" dxfId="2583" priority="462" operator="containsText" text="Mayor">
      <formula>NOT(ISERROR(SEARCH("Mayor",AC21)))</formula>
    </cfRule>
    <cfRule type="containsText" dxfId="2582" priority="463" operator="containsText" text="Moderado">
      <formula>NOT(ISERROR(SEARCH("Moderado",AC21)))</formula>
    </cfRule>
    <cfRule type="containsText" dxfId="2581" priority="464" operator="containsText" text="Menor">
      <formula>NOT(ISERROR(SEARCH("Menor",AC21)))</formula>
    </cfRule>
    <cfRule type="containsText" dxfId="2580" priority="465" operator="containsText" text="Leve">
      <formula>NOT(ISERROR(SEARCH("Leve",AC21)))</formula>
    </cfRule>
  </conditionalFormatting>
  <conditionalFormatting sqref="AG21">
    <cfRule type="containsText" dxfId="2579" priority="452" operator="containsText" text="Extremo">
      <formula>NOT(ISERROR(SEARCH("Extremo",AG21)))</formula>
    </cfRule>
    <cfRule type="containsText" dxfId="2578" priority="453" operator="containsText" text="Alto">
      <formula>NOT(ISERROR(SEARCH("Alto",AG21)))</formula>
    </cfRule>
    <cfRule type="containsText" dxfId="2577" priority="454" operator="containsText" text="Moderado">
      <formula>NOT(ISERROR(SEARCH("Moderado",AG21)))</formula>
    </cfRule>
    <cfRule type="containsText" dxfId="2576" priority="455" operator="containsText" text="Menor">
      <formula>NOT(ISERROR(SEARCH("Menor",AG21)))</formula>
    </cfRule>
    <cfRule type="containsText" dxfId="2575" priority="456" operator="containsText" text="Bajo">
      <formula>NOT(ISERROR(SEARCH("Bajo",AG21)))</formula>
    </cfRule>
    <cfRule type="containsText" dxfId="2574" priority="457" operator="containsText" text="Moderado">
      <formula>NOT(ISERROR(SEARCH("Moderado",AG21)))</formula>
    </cfRule>
    <cfRule type="containsText" dxfId="2573" priority="458" operator="containsText" text="Extremo">
      <formula>NOT(ISERROR(SEARCH("Extremo",AG21)))</formula>
    </cfRule>
    <cfRule type="containsText" dxfId="2572" priority="459" operator="containsText" text="Baja">
      <formula>NOT(ISERROR(SEARCH("Baja",AG21)))</formula>
    </cfRule>
    <cfRule type="containsText" dxfId="2571" priority="460" operator="containsText" text="Alto">
      <formula>NOT(ISERROR(SEARCH("Alto",AG21)))</formula>
    </cfRule>
  </conditionalFormatting>
  <conditionalFormatting sqref="AE21:AE22">
    <cfRule type="containsText" dxfId="2570" priority="442" operator="containsText" text="Catastrófico">
      <formula>NOT(ISERROR(SEARCH("Catastrófico",AE21)))</formula>
    </cfRule>
    <cfRule type="containsText" dxfId="2569" priority="443" operator="containsText" text="Moderado">
      <formula>NOT(ISERROR(SEARCH("Moderado",AE21)))</formula>
    </cfRule>
    <cfRule type="containsText" dxfId="2568" priority="444" operator="containsText" text="Menor">
      <formula>NOT(ISERROR(SEARCH("Menor",AE21)))</formula>
    </cfRule>
    <cfRule type="containsText" dxfId="2567" priority="445" operator="containsText" text="Leve">
      <formula>NOT(ISERROR(SEARCH("Leve",AE21)))</formula>
    </cfRule>
    <cfRule type="containsText" dxfId="2566" priority="446" operator="containsText" text="Mayor">
      <formula>NOT(ISERROR(SEARCH("Mayor",AE21)))</formula>
    </cfRule>
  </conditionalFormatting>
  <conditionalFormatting sqref="N23">
    <cfRule type="containsText" dxfId="2565" priority="431" operator="containsText" text="Extremo">
      <formula>NOT(ISERROR(SEARCH("Extremo",N23)))</formula>
    </cfRule>
    <cfRule type="containsText" dxfId="2564" priority="432" operator="containsText" text="Alto">
      <formula>NOT(ISERROR(SEARCH("Alto",N23)))</formula>
    </cfRule>
    <cfRule type="containsText" dxfId="2563" priority="433" operator="containsText" text="Bajo">
      <formula>NOT(ISERROR(SEARCH("Bajo",N23)))</formula>
    </cfRule>
    <cfRule type="containsText" dxfId="2562" priority="434" operator="containsText" text="Moderado">
      <formula>NOT(ISERROR(SEARCH("Moderado",N23)))</formula>
    </cfRule>
    <cfRule type="containsText" dxfId="2561" priority="435" operator="containsText" text="Extremo">
      <formula>NOT(ISERROR(SEARCH("Extremo",N23)))</formula>
    </cfRule>
  </conditionalFormatting>
  <conditionalFormatting sqref="I23">
    <cfRule type="containsText" dxfId="2560" priority="402" operator="containsText" text="Muy Baja">
      <formula>NOT(ISERROR(SEARCH("Muy Baja",I23)))</formula>
    </cfRule>
    <cfRule type="containsText" dxfId="2559" priority="403" operator="containsText" text="Baja">
      <formula>NOT(ISERROR(SEARCH("Baja",I23)))</formula>
    </cfRule>
    <cfRule type="containsText" dxfId="2558" priority="405" operator="containsText" text="Muy Alta">
      <formula>NOT(ISERROR(SEARCH("Muy Alta",I23)))</formula>
    </cfRule>
    <cfRule type="containsText" dxfId="2557" priority="406" operator="containsText" text="Alta">
      <formula>NOT(ISERROR(SEARCH("Alta",I23)))</formula>
    </cfRule>
    <cfRule type="containsText" dxfId="2556" priority="407" operator="containsText" text="Media">
      <formula>NOT(ISERROR(SEARCH("Media",I23)))</formula>
    </cfRule>
    <cfRule type="containsText" dxfId="2555" priority="408" operator="containsText" text="Media">
      <formula>NOT(ISERROR(SEARCH("Media",I23)))</formula>
    </cfRule>
    <cfRule type="containsText" dxfId="2554" priority="409" operator="containsText" text="Media">
      <formula>NOT(ISERROR(SEARCH("Media",I23)))</formula>
    </cfRule>
    <cfRule type="containsText" dxfId="2553" priority="410" operator="containsText" text="Muy Baja">
      <formula>NOT(ISERROR(SEARCH("Muy Baja",I23)))</formula>
    </cfRule>
    <cfRule type="containsText" dxfId="2552" priority="411" operator="containsText" text="Baja">
      <formula>NOT(ISERROR(SEARCH("Baja",I23)))</formula>
    </cfRule>
    <cfRule type="containsText" dxfId="2551" priority="412" operator="containsText" text="Muy Baja">
      <formula>NOT(ISERROR(SEARCH("Muy Baja",I23)))</formula>
    </cfRule>
    <cfRule type="containsText" dxfId="2550" priority="413" operator="containsText" text="Muy Baja">
      <formula>NOT(ISERROR(SEARCH("Muy Baja",I23)))</formula>
    </cfRule>
    <cfRule type="containsText" dxfId="2549" priority="414" operator="containsText" text="Muy Baja">
      <formula>NOT(ISERROR(SEARCH("Muy Baja",I23)))</formula>
    </cfRule>
    <cfRule type="containsText" dxfId="2548" priority="415" operator="containsText" text="Muy Baja'Tabla probabilidad'!">
      <formula>NOT(ISERROR(SEARCH("Muy Baja'Tabla probabilidad'!",I23)))</formula>
    </cfRule>
    <cfRule type="containsText" dxfId="2547" priority="416" operator="containsText" text="Muy bajo">
      <formula>NOT(ISERROR(SEARCH("Muy bajo",I23)))</formula>
    </cfRule>
    <cfRule type="containsText" dxfId="2546" priority="417" operator="containsText" text="Alta">
      <formula>NOT(ISERROR(SEARCH("Alta",I23)))</formula>
    </cfRule>
    <cfRule type="containsText" dxfId="2545" priority="418" operator="containsText" text="Media">
      <formula>NOT(ISERROR(SEARCH("Media",I23)))</formula>
    </cfRule>
    <cfRule type="containsText" dxfId="2544" priority="419" operator="containsText" text="Baja">
      <formula>NOT(ISERROR(SEARCH("Baja",I23)))</formula>
    </cfRule>
    <cfRule type="containsText" dxfId="2543" priority="420" operator="containsText" text="Muy baja">
      <formula>NOT(ISERROR(SEARCH("Muy baja",I23)))</formula>
    </cfRule>
    <cfRule type="cellIs" dxfId="2542" priority="423" operator="between">
      <formula>1</formula>
      <formula>2</formula>
    </cfRule>
    <cfRule type="cellIs" dxfId="2541" priority="424" operator="between">
      <formula>0</formula>
      <formula>2</formula>
    </cfRule>
  </conditionalFormatting>
  <conditionalFormatting sqref="I23">
    <cfRule type="containsText" dxfId="2540" priority="404" operator="containsText" text="Muy Alta">
      <formula>NOT(ISERROR(SEARCH("Muy Alta",I23)))</formula>
    </cfRule>
  </conditionalFormatting>
  <conditionalFormatting sqref="Y23:Y27">
    <cfRule type="containsText" dxfId="2539" priority="396" operator="containsText" text="Muy Alta">
      <formula>NOT(ISERROR(SEARCH("Muy Alta",Y23)))</formula>
    </cfRule>
    <cfRule type="containsText" dxfId="2538" priority="397" operator="containsText" text="Alta">
      <formula>NOT(ISERROR(SEARCH("Alta",Y23)))</formula>
    </cfRule>
    <cfRule type="containsText" dxfId="2537" priority="398" operator="containsText" text="Media">
      <formula>NOT(ISERROR(SEARCH("Media",Y23)))</formula>
    </cfRule>
    <cfRule type="containsText" dxfId="2536" priority="399" operator="containsText" text="Muy Baja">
      <formula>NOT(ISERROR(SEARCH("Muy Baja",Y23)))</formula>
    </cfRule>
    <cfRule type="containsText" dxfId="2535" priority="400" operator="containsText" text="Baja">
      <formula>NOT(ISERROR(SEARCH("Baja",Y23)))</formula>
    </cfRule>
    <cfRule type="containsText" dxfId="2534" priority="401" operator="containsText" text="Muy Baja">
      <formula>NOT(ISERROR(SEARCH("Muy Baja",Y23)))</formula>
    </cfRule>
  </conditionalFormatting>
  <conditionalFormatting sqref="AC23:AC27">
    <cfRule type="containsText" dxfId="2533" priority="391" operator="containsText" text="Catastrófico">
      <formula>NOT(ISERROR(SEARCH("Catastrófico",AC23)))</formula>
    </cfRule>
    <cfRule type="containsText" dxfId="2532" priority="392" operator="containsText" text="Mayor">
      <formula>NOT(ISERROR(SEARCH("Mayor",AC23)))</formula>
    </cfRule>
    <cfRule type="containsText" dxfId="2531" priority="393" operator="containsText" text="Moderado">
      <formula>NOT(ISERROR(SEARCH("Moderado",AC23)))</formula>
    </cfRule>
    <cfRule type="containsText" dxfId="2530" priority="394" operator="containsText" text="Menor">
      <formula>NOT(ISERROR(SEARCH("Menor",AC23)))</formula>
    </cfRule>
    <cfRule type="containsText" dxfId="2529" priority="395" operator="containsText" text="Leve">
      <formula>NOT(ISERROR(SEARCH("Leve",AC23)))</formula>
    </cfRule>
  </conditionalFormatting>
  <conditionalFormatting sqref="AG23">
    <cfRule type="containsText" dxfId="2528" priority="382" operator="containsText" text="Extremo">
      <formula>NOT(ISERROR(SEARCH("Extremo",AG23)))</formula>
    </cfRule>
    <cfRule type="containsText" dxfId="2527" priority="383" operator="containsText" text="Alto">
      <formula>NOT(ISERROR(SEARCH("Alto",AG23)))</formula>
    </cfRule>
    <cfRule type="containsText" dxfId="2526" priority="384" operator="containsText" text="Moderado">
      <formula>NOT(ISERROR(SEARCH("Moderado",AG23)))</formula>
    </cfRule>
    <cfRule type="containsText" dxfId="2525" priority="385" operator="containsText" text="Menor">
      <formula>NOT(ISERROR(SEARCH("Menor",AG23)))</formula>
    </cfRule>
    <cfRule type="containsText" dxfId="2524" priority="386" operator="containsText" text="Bajo">
      <formula>NOT(ISERROR(SEARCH("Bajo",AG23)))</formula>
    </cfRule>
    <cfRule type="containsText" dxfId="2523" priority="387" operator="containsText" text="Moderado">
      <formula>NOT(ISERROR(SEARCH("Moderado",AG23)))</formula>
    </cfRule>
    <cfRule type="containsText" dxfId="2522" priority="388" operator="containsText" text="Extremo">
      <formula>NOT(ISERROR(SEARCH("Extremo",AG23)))</formula>
    </cfRule>
    <cfRule type="containsText" dxfId="2521" priority="389" operator="containsText" text="Baja">
      <formula>NOT(ISERROR(SEARCH("Baja",AG23)))</formula>
    </cfRule>
    <cfRule type="containsText" dxfId="2520" priority="390" operator="containsText" text="Alto">
      <formula>NOT(ISERROR(SEARCH("Alto",AG23)))</formula>
    </cfRule>
  </conditionalFormatting>
  <conditionalFormatting sqref="AE23:AE27">
    <cfRule type="containsText" dxfId="2519" priority="372" operator="containsText" text="Catastrófico">
      <formula>NOT(ISERROR(SEARCH("Catastrófico",AE23)))</formula>
    </cfRule>
    <cfRule type="containsText" dxfId="2518" priority="373" operator="containsText" text="Moderado">
      <formula>NOT(ISERROR(SEARCH("Moderado",AE23)))</formula>
    </cfRule>
    <cfRule type="containsText" dxfId="2517" priority="374" operator="containsText" text="Menor">
      <formula>NOT(ISERROR(SEARCH("Menor",AE23)))</formula>
    </cfRule>
    <cfRule type="containsText" dxfId="2516" priority="375" operator="containsText" text="Leve">
      <formula>NOT(ISERROR(SEARCH("Leve",AE23)))</formula>
    </cfRule>
    <cfRule type="containsText" dxfId="2515" priority="376" operator="containsText" text="Mayor">
      <formula>NOT(ISERROR(SEARCH("Mayor",AE23)))</formula>
    </cfRule>
  </conditionalFormatting>
  <dataValidations count="1">
    <dataValidation allowBlank="1" showInputMessage="1" showErrorMessage="1" prompt="Enunciar cuál es el control" sqref="P10:P17 P19:P20" xr:uid="{61608951-B30F-46D6-9B55-58D8D41F5FD9}"/>
  </dataValidations>
  <pageMargins left="0.7" right="0.7" top="0.75" bottom="0.75" header="0.3" footer="0.3"/>
  <pageSetup orientation="portrait" r:id="rId1"/>
  <ignoredErrors>
    <ignoredError sqref="N21" evalError="1"/>
  </ignoredErrors>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I12:I14 I19 I21</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F6152631-F681-4C4E-BD91-BCB01166AE87}">
          <x14:formula1>
            <xm:f>LISTA!$J$3:$J$4</xm:f>
          </x14:formula1>
          <xm:sqref>AN10 AN12:AN14 AN19 AN21 AN23</xm:sqref>
        </x14:dataValidation>
        <x14:dataValidation type="list" allowBlank="1" showInputMessage="1" showErrorMessage="1" xr:uid="{270C6AF1-470F-403E-AB6A-1DF3F7D25A9D}">
          <x14:formula1>
            <xm:f>LISTA!$K$3:$K$6</xm:f>
          </x14:formula1>
          <xm:sqref>AH10 AH12:AH14 AH19 AH21 AH23</xm:sqref>
        </x14:dataValidation>
        <x14:dataValidation type="list" allowBlank="1" showInputMessage="1" showErrorMessage="1" xr:uid="{55F41AD7-F2FF-47D8-8429-7EF993D60E0F}">
          <x14:formula1>
            <xm:f>LISTA!$E$3:$E$5</xm:f>
          </x14:formula1>
          <xm:sqref>R10:R27</xm:sqref>
        </x14:dataValidation>
        <x14:dataValidation type="list" allowBlank="1" showInputMessage="1" showErrorMessage="1" xr:uid="{94376D5C-53F0-4688-9515-A14D1E0F7D9F}">
          <x14:formula1>
            <xm:f>LISTA!$F$3:$F$4</xm:f>
          </x14:formula1>
          <xm:sqref>S10:S27</xm:sqref>
        </x14:dataValidation>
        <x14:dataValidation type="list" allowBlank="1" showInputMessage="1" showErrorMessage="1" xr:uid="{B499CAED-1749-4DA2-99B1-B5FB19D917D8}">
          <x14:formula1>
            <xm:f>LISTA!$G$3:$G$4</xm:f>
          </x14:formula1>
          <xm:sqref>U10:U22</xm:sqref>
        </x14:dataValidation>
        <x14:dataValidation type="list" allowBlank="1" showInputMessage="1" showErrorMessage="1" xr:uid="{829348BB-3BA9-4F51-A95A-54A0B35C6704}">
          <x14:formula1>
            <xm:f>LISTA!$H$3:$H$4</xm:f>
          </x14:formula1>
          <xm:sqref>V10:V22</xm:sqref>
        </x14:dataValidation>
        <x14:dataValidation type="list" allowBlank="1" showInputMessage="1" showErrorMessage="1" xr:uid="{68E9454F-9727-41CD-95D8-6CCA21FDBA47}">
          <x14:formula1>
            <xm:f>LISTA!$I$3:$I$4</xm:f>
          </x14:formula1>
          <xm:sqref>W10:W22</xm:sqref>
        </x14:dataValidation>
        <x14:dataValidation type="list" allowBlank="1" showInputMessage="1" showErrorMessage="1" xr:uid="{3F1B1000-8CD2-4732-A507-20A58C38F3E8}">
          <x14:formula1>
            <xm:f>LISTA!$C$3:$C$10</xm:f>
          </x14:formula1>
          <xm:sqref>G10:G27</xm:sqref>
        </x14:dataValidation>
        <x14:dataValidation type="list" allowBlank="1" showInputMessage="1" showErrorMessage="1" xr:uid="{3C9F1541-7D6F-40D4-9706-FE4CB23C2382}">
          <x14:formula1>
            <xm:f>LISTA!$D$3:$D$31</xm:f>
          </x14:formula1>
          <xm:sqref>K10:K27</xm:sqref>
        </x14:dataValidation>
        <x14:dataValidation type="list" allowBlank="1" showInputMessage="1" showErrorMessage="1" xr:uid="{90AA8A76-33C7-489A-9B88-625243A4135E}">
          <x14:formula1>
            <xm:f>LISTA!$B$3:$B$9</xm:f>
          </x14:formula1>
          <xm:sqref>C10:C27</xm:sqref>
        </x14:dataValidation>
        <x14:dataValidation type="list" allowBlank="1" showInputMessage="1" showErrorMessage="1" xr:uid="{A8BBE03D-B845-40E3-8BAE-F9FA71B93BE0}">
          <x14:formula1>
            <xm:f>'C:\Users\jrodrigva\Desktop\Nueva carpeta\[MatrizRiesgos2021ArmeniaQ(5x5) PF.xlsx]LISTA'!#REF!</xm:f>
          </x14:formula1>
          <xm:sqref>U23:W27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5" t="s">
        <v>12</v>
      </c>
      <c r="B3" s="375"/>
      <c r="C3" s="375"/>
      <c r="D3" s="375"/>
      <c r="E3" s="375"/>
      <c r="F3" s="375"/>
      <c r="G3" s="375"/>
      <c r="H3" s="375"/>
    </row>
    <row r="4" spans="1:9">
      <c r="A4" s="375"/>
      <c r="B4" s="375"/>
      <c r="C4" s="375"/>
      <c r="D4" s="375"/>
      <c r="E4" s="375"/>
      <c r="F4" s="375"/>
      <c r="G4" s="375"/>
      <c r="H4" s="375"/>
    </row>
    <row r="5" spans="1:9" ht="34.5" thickBot="1">
      <c r="A5" s="19"/>
      <c r="B5" s="19"/>
      <c r="C5" s="19"/>
      <c r="D5" s="19"/>
      <c r="E5" s="19"/>
      <c r="F5" s="19"/>
      <c r="G5" s="19"/>
      <c r="H5" s="19"/>
    </row>
    <row r="6" spans="1:9" ht="71.25" customHeight="1" thickBot="1">
      <c r="A6" s="376" t="s">
        <v>12</v>
      </c>
      <c r="B6" s="84" t="s">
        <v>93</v>
      </c>
      <c r="C6" s="85" t="s">
        <v>94</v>
      </c>
      <c r="D6" s="85" t="s">
        <v>95</v>
      </c>
      <c r="E6" s="85" t="s">
        <v>96</v>
      </c>
      <c r="F6" s="85" t="s">
        <v>97</v>
      </c>
      <c r="G6" s="175" t="s">
        <v>98</v>
      </c>
      <c r="H6" s="84" t="s">
        <v>99</v>
      </c>
      <c r="I6" s="84" t="s">
        <v>358</v>
      </c>
    </row>
    <row r="7" spans="1:9" ht="265.5" customHeight="1" thickBot="1">
      <c r="A7" s="377"/>
      <c r="B7" s="20" t="s">
        <v>100</v>
      </c>
      <c r="C7" s="20" t="s">
        <v>101</v>
      </c>
      <c r="D7" s="20" t="s">
        <v>102</v>
      </c>
      <c r="E7" s="20" t="s">
        <v>103</v>
      </c>
      <c r="F7" s="20" t="s">
        <v>104</v>
      </c>
      <c r="G7" s="21" t="s">
        <v>105</v>
      </c>
      <c r="H7" s="192" t="s">
        <v>106</v>
      </c>
      <c r="I7" s="192" t="s">
        <v>359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78" t="s">
        <v>107</v>
      </c>
      <c r="C2" s="378"/>
      <c r="D2" s="37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382</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3" zoomScale="67" zoomScaleNormal="67" workbookViewId="0">
      <selection activeCell="D5" sqref="D5"/>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79" t="s">
        <v>119</v>
      </c>
      <c r="C2" s="379"/>
      <c r="D2" s="379"/>
      <c r="E2" s="379"/>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281</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282</v>
      </c>
      <c r="C7" s="123" t="s">
        <v>128</v>
      </c>
      <c r="D7" s="124" t="s">
        <v>129</v>
      </c>
      <c r="E7" s="150">
        <v>0.6</v>
      </c>
      <c r="F7" s="7"/>
      <c r="G7" s="7"/>
      <c r="H7" s="7"/>
      <c r="I7" s="7"/>
      <c r="J7" s="7"/>
    </row>
    <row r="8" spans="1:10" ht="66">
      <c r="A8" s="26" t="s">
        <v>130</v>
      </c>
      <c r="B8" s="126" t="s">
        <v>283</v>
      </c>
      <c r="C8" s="123" t="s">
        <v>131</v>
      </c>
      <c r="D8" s="124" t="s">
        <v>312</v>
      </c>
      <c r="E8" s="150">
        <v>0.8</v>
      </c>
      <c r="F8" s="7"/>
      <c r="G8" s="7"/>
      <c r="H8" s="7"/>
      <c r="I8" s="7"/>
      <c r="J8" s="7"/>
    </row>
    <row r="9" spans="1:10" ht="66">
      <c r="A9" s="26" t="s">
        <v>132</v>
      </c>
      <c r="B9" s="127" t="s">
        <v>284</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297</v>
      </c>
      <c r="E11" s="149"/>
      <c r="F11" s="7"/>
      <c r="G11" s="7"/>
      <c r="H11" s="7"/>
      <c r="I11" s="7"/>
      <c r="J11" s="7"/>
    </row>
    <row r="12" spans="1:10" ht="79.5" customHeight="1">
      <c r="A12" s="26"/>
      <c r="B12" s="119" t="s">
        <v>281</v>
      </c>
      <c r="C12" s="120" t="s">
        <v>123</v>
      </c>
      <c r="D12" s="163" t="s">
        <v>303</v>
      </c>
      <c r="E12" s="150">
        <v>0.2</v>
      </c>
      <c r="F12" s="7"/>
      <c r="G12" s="7"/>
      <c r="H12" s="7"/>
      <c r="I12" s="7"/>
      <c r="J12" s="7"/>
    </row>
    <row r="13" spans="1:10" ht="33">
      <c r="A13" s="26"/>
      <c r="B13" s="122" t="s">
        <v>124</v>
      </c>
      <c r="C13" s="123" t="s">
        <v>125</v>
      </c>
      <c r="D13" s="163" t="s">
        <v>304</v>
      </c>
      <c r="E13" s="150">
        <v>0.4</v>
      </c>
      <c r="F13" s="7"/>
      <c r="G13" s="7"/>
      <c r="H13" s="7"/>
      <c r="I13" s="7"/>
      <c r="J13" s="7"/>
    </row>
    <row r="14" spans="1:10" ht="33">
      <c r="A14" s="26"/>
      <c r="B14" s="125" t="s">
        <v>282</v>
      </c>
      <c r="C14" s="123" t="s">
        <v>128</v>
      </c>
      <c r="D14" s="163" t="s">
        <v>305</v>
      </c>
      <c r="E14" s="150">
        <v>0.6</v>
      </c>
      <c r="F14" s="7"/>
      <c r="G14" s="7"/>
      <c r="H14" s="7"/>
      <c r="I14" s="7"/>
      <c r="J14" s="7"/>
    </row>
    <row r="15" spans="1:10" ht="33">
      <c r="A15" s="26"/>
      <c r="B15" s="126" t="s">
        <v>283</v>
      </c>
      <c r="C15" s="123" t="s">
        <v>131</v>
      </c>
      <c r="D15" s="163" t="s">
        <v>306</v>
      </c>
      <c r="E15" s="150">
        <v>0.8</v>
      </c>
      <c r="F15" s="7"/>
      <c r="G15" s="7"/>
      <c r="H15" s="7"/>
      <c r="I15" s="7"/>
      <c r="J15" s="7"/>
    </row>
    <row r="16" spans="1:10" ht="46.5" customHeight="1">
      <c r="A16" s="26"/>
      <c r="B16" s="127" t="s">
        <v>284</v>
      </c>
      <c r="C16" s="123" t="s">
        <v>133</v>
      </c>
      <c r="D16" s="163" t="s">
        <v>307</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310</v>
      </c>
      <c r="E19" s="149"/>
      <c r="F19" s="7"/>
      <c r="G19" s="7"/>
      <c r="H19" s="7"/>
      <c r="I19" s="7"/>
      <c r="J19" s="7"/>
    </row>
    <row r="20" spans="1:10" ht="57.75" customHeight="1">
      <c r="A20" s="26"/>
      <c r="B20" s="119" t="s">
        <v>281</v>
      </c>
      <c r="C20" s="120" t="s">
        <v>123</v>
      </c>
      <c r="D20" s="163" t="s">
        <v>298</v>
      </c>
      <c r="E20" s="150">
        <v>0.2</v>
      </c>
      <c r="F20" s="7"/>
      <c r="G20" s="7"/>
      <c r="H20" s="7"/>
      <c r="I20" s="7"/>
      <c r="J20" s="7"/>
    </row>
    <row r="21" spans="1:10" ht="54" customHeight="1">
      <c r="A21" s="26"/>
      <c r="B21" s="122" t="s">
        <v>124</v>
      </c>
      <c r="C21" s="123" t="s">
        <v>125</v>
      </c>
      <c r="D21" s="163" t="s">
        <v>299</v>
      </c>
      <c r="E21" s="150">
        <v>0.4</v>
      </c>
      <c r="F21" s="7"/>
      <c r="G21" s="7"/>
      <c r="H21" s="7"/>
      <c r="I21" s="7"/>
      <c r="J21" s="7"/>
    </row>
    <row r="22" spans="1:10" ht="64.5" customHeight="1">
      <c r="A22" s="26"/>
      <c r="B22" s="125" t="s">
        <v>282</v>
      </c>
      <c r="C22" s="123" t="s">
        <v>128</v>
      </c>
      <c r="D22" s="163" t="s">
        <v>300</v>
      </c>
      <c r="E22" s="150">
        <v>0.6</v>
      </c>
      <c r="F22" s="7"/>
      <c r="G22" s="7"/>
      <c r="H22" s="7"/>
      <c r="I22" s="7"/>
      <c r="J22" s="7"/>
    </row>
    <row r="23" spans="1:10" ht="51.75" customHeight="1">
      <c r="A23" s="26"/>
      <c r="B23" s="126" t="s">
        <v>283</v>
      </c>
      <c r="C23" s="123" t="s">
        <v>131</v>
      </c>
      <c r="D23" s="163" t="s">
        <v>301</v>
      </c>
      <c r="E23" s="150">
        <v>0.8</v>
      </c>
      <c r="F23" s="7"/>
      <c r="G23" s="7"/>
      <c r="H23" s="7"/>
      <c r="I23" s="7"/>
      <c r="J23" s="7"/>
    </row>
    <row r="24" spans="1:10" ht="51.75" customHeight="1">
      <c r="A24" s="26"/>
      <c r="B24" s="127" t="s">
        <v>284</v>
      </c>
      <c r="C24" s="123" t="s">
        <v>133</v>
      </c>
      <c r="D24" s="163" t="s">
        <v>302</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308</v>
      </c>
      <c r="E29" s="149"/>
      <c r="F29" s="7"/>
      <c r="G29" s="7"/>
      <c r="H29" s="7"/>
      <c r="I29" s="7"/>
      <c r="J29" s="7"/>
    </row>
    <row r="30" spans="1:10" ht="75.75" customHeight="1">
      <c r="A30" s="26"/>
      <c r="B30" s="119" t="s">
        <v>281</v>
      </c>
      <c r="C30" s="120" t="s">
        <v>123</v>
      </c>
      <c r="D30" s="163" t="s">
        <v>315</v>
      </c>
      <c r="E30" s="150">
        <v>0.2</v>
      </c>
      <c r="F30" s="7"/>
      <c r="G30" s="7"/>
      <c r="H30" s="7"/>
      <c r="I30" s="7"/>
      <c r="J30" s="7"/>
    </row>
    <row r="31" spans="1:10" ht="65.25" customHeight="1">
      <c r="A31" s="26"/>
      <c r="B31" s="122" t="s">
        <v>124</v>
      </c>
      <c r="C31" s="123" t="s">
        <v>125</v>
      </c>
      <c r="D31" s="163" t="s">
        <v>316</v>
      </c>
      <c r="E31" s="150">
        <v>0.4</v>
      </c>
      <c r="F31" s="7"/>
      <c r="G31" s="7"/>
      <c r="H31" s="7"/>
      <c r="I31" s="7"/>
      <c r="J31" s="7"/>
    </row>
    <row r="32" spans="1:10" ht="57" customHeight="1">
      <c r="A32" s="26"/>
      <c r="B32" s="125" t="s">
        <v>282</v>
      </c>
      <c r="C32" s="123" t="s">
        <v>128</v>
      </c>
      <c r="D32" s="163" t="s">
        <v>309</v>
      </c>
      <c r="E32" s="150">
        <v>0.6</v>
      </c>
      <c r="F32" s="7"/>
      <c r="G32" s="7"/>
      <c r="H32" s="7"/>
      <c r="I32" s="7"/>
      <c r="J32" s="7"/>
    </row>
    <row r="33" spans="1:10" ht="66.75" customHeight="1">
      <c r="A33" s="26"/>
      <c r="B33" s="126" t="s">
        <v>283</v>
      </c>
      <c r="C33" s="123" t="s">
        <v>131</v>
      </c>
      <c r="D33" s="163" t="s">
        <v>317</v>
      </c>
      <c r="E33" s="150">
        <v>0.8</v>
      </c>
      <c r="F33" s="7"/>
      <c r="G33" s="7"/>
      <c r="H33" s="7"/>
      <c r="I33" s="7"/>
      <c r="J33" s="7"/>
    </row>
    <row r="34" spans="1:10" ht="79.5" customHeight="1">
      <c r="A34" s="26"/>
      <c r="B34" s="127" t="s">
        <v>284</v>
      </c>
      <c r="C34" s="123" t="s">
        <v>133</v>
      </c>
      <c r="D34" s="163" t="s">
        <v>318</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328</v>
      </c>
      <c r="E38" s="149"/>
      <c r="F38" s="7"/>
      <c r="G38" s="7"/>
      <c r="H38" s="7"/>
      <c r="I38" s="7"/>
      <c r="J38" s="7"/>
    </row>
    <row r="39" spans="1:10" ht="99">
      <c r="A39" s="26"/>
      <c r="B39" s="119" t="s">
        <v>281</v>
      </c>
      <c r="C39" s="120" t="s">
        <v>123</v>
      </c>
      <c r="D39" s="164" t="s">
        <v>324</v>
      </c>
      <c r="E39" s="150">
        <v>0.2</v>
      </c>
      <c r="F39" s="7"/>
      <c r="G39" s="7"/>
      <c r="H39" s="7"/>
      <c r="I39" s="7"/>
      <c r="J39" s="7"/>
    </row>
    <row r="40" spans="1:10" ht="99">
      <c r="A40" s="26"/>
      <c r="B40" s="122" t="s">
        <v>124</v>
      </c>
      <c r="C40" s="123" t="s">
        <v>125</v>
      </c>
      <c r="D40" s="164" t="s">
        <v>325</v>
      </c>
      <c r="E40" s="150">
        <v>0.4</v>
      </c>
      <c r="F40" s="7"/>
      <c r="G40" s="7"/>
      <c r="H40" s="7"/>
      <c r="I40" s="7"/>
      <c r="J40" s="7"/>
    </row>
    <row r="41" spans="1:10" ht="99">
      <c r="A41" s="26"/>
      <c r="B41" s="125" t="s">
        <v>282</v>
      </c>
      <c r="C41" s="123" t="s">
        <v>128</v>
      </c>
      <c r="D41" s="164" t="s">
        <v>326</v>
      </c>
      <c r="E41" s="150">
        <v>0.6</v>
      </c>
      <c r="F41" s="7"/>
      <c r="G41" s="7"/>
      <c r="H41" s="7"/>
      <c r="I41" s="7"/>
      <c r="J41" s="7"/>
    </row>
    <row r="42" spans="1:10" ht="99">
      <c r="A42" s="26"/>
      <c r="B42" s="126" t="s">
        <v>283</v>
      </c>
      <c r="C42" s="123" t="s">
        <v>131</v>
      </c>
      <c r="D42" s="164" t="s">
        <v>327</v>
      </c>
      <c r="E42" s="150">
        <v>0.8</v>
      </c>
      <c r="F42" s="7"/>
      <c r="G42" s="7"/>
      <c r="H42" s="7"/>
      <c r="I42" s="7"/>
      <c r="J42" s="7"/>
    </row>
    <row r="43" spans="1:10" ht="99">
      <c r="A43" s="26"/>
      <c r="B43" s="127" t="s">
        <v>284</v>
      </c>
      <c r="C43" s="123" t="s">
        <v>133</v>
      </c>
      <c r="D43" s="164" t="s">
        <v>329</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296</v>
      </c>
      <c r="E45" s="149"/>
      <c r="F45" s="7"/>
      <c r="G45" s="7"/>
      <c r="H45" s="7"/>
      <c r="I45" s="7"/>
      <c r="J45" s="7"/>
    </row>
    <row r="46" spans="1:10" ht="94.5" customHeight="1">
      <c r="A46" s="26"/>
      <c r="B46" s="126" t="s">
        <v>283</v>
      </c>
      <c r="C46" s="26"/>
      <c r="D46" s="124" t="s">
        <v>539</v>
      </c>
      <c r="E46" s="150">
        <v>0.8</v>
      </c>
      <c r="F46" s="7"/>
      <c r="G46" s="7"/>
      <c r="H46" s="7"/>
      <c r="I46" s="7"/>
      <c r="J46" s="7"/>
    </row>
    <row r="47" spans="1:10" ht="105.75" customHeight="1">
      <c r="A47" s="26"/>
      <c r="B47" s="127" t="s">
        <v>284</v>
      </c>
      <c r="C47" s="27"/>
      <c r="D47" s="124" t="s">
        <v>392</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396</v>
      </c>
      <c r="E51" s="149"/>
      <c r="F51" s="7"/>
      <c r="G51" s="7"/>
      <c r="H51" s="7"/>
      <c r="I51" s="7"/>
      <c r="J51" s="7"/>
    </row>
    <row r="52" spans="1:10" ht="90" customHeight="1">
      <c r="A52" s="26"/>
      <c r="B52" s="126" t="s">
        <v>283</v>
      </c>
      <c r="C52" s="26"/>
      <c r="D52" s="124" t="s">
        <v>313</v>
      </c>
      <c r="E52" s="150">
        <v>0.8</v>
      </c>
      <c r="F52" s="7"/>
      <c r="G52" s="7"/>
      <c r="H52" s="7"/>
      <c r="I52" s="7"/>
      <c r="J52" s="7"/>
    </row>
    <row r="53" spans="1:10" ht="66">
      <c r="A53" s="26"/>
      <c r="B53" s="127" t="s">
        <v>284</v>
      </c>
      <c r="C53" s="27"/>
      <c r="D53" s="124" t="s">
        <v>314</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7"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1" t="s">
        <v>140</v>
      </c>
      <c r="C1" s="382"/>
      <c r="D1" s="382"/>
      <c r="E1" s="382"/>
      <c r="F1" s="383"/>
    </row>
    <row r="2" spans="2:11" ht="16.5" thickBot="1">
      <c r="B2" s="36"/>
      <c r="C2" s="36"/>
      <c r="D2" s="36"/>
      <c r="E2" s="36"/>
      <c r="F2" s="36"/>
      <c r="I2" s="154"/>
      <c r="J2" s="174" t="s">
        <v>56</v>
      </c>
      <c r="K2" s="174" t="s">
        <v>57</v>
      </c>
    </row>
    <row r="3" spans="2:11" ht="16.5" thickBot="1">
      <c r="B3" s="384" t="s">
        <v>141</v>
      </c>
      <c r="C3" s="385"/>
      <c r="D3" s="385"/>
      <c r="E3" s="37" t="s">
        <v>142</v>
      </c>
      <c r="F3" s="38" t="s">
        <v>143</v>
      </c>
      <c r="I3" s="173" t="s">
        <v>52</v>
      </c>
      <c r="J3" s="161">
        <v>0.5</v>
      </c>
      <c r="K3" s="161">
        <v>0.45</v>
      </c>
    </row>
    <row r="4" spans="2:11" ht="31.5">
      <c r="B4" s="386" t="s">
        <v>144</v>
      </c>
      <c r="C4" s="388" t="s">
        <v>31</v>
      </c>
      <c r="D4" s="39" t="s">
        <v>52</v>
      </c>
      <c r="E4" s="40" t="s">
        <v>145</v>
      </c>
      <c r="F4" s="41">
        <v>0.25</v>
      </c>
      <c r="I4" s="174" t="s">
        <v>53</v>
      </c>
      <c r="J4" s="161">
        <v>0.4</v>
      </c>
      <c r="K4" s="161">
        <v>0.35</v>
      </c>
    </row>
    <row r="5" spans="2:11" ht="47.25">
      <c r="B5" s="387"/>
      <c r="C5" s="389"/>
      <c r="D5" s="42" t="s">
        <v>53</v>
      </c>
      <c r="E5" s="43" t="s">
        <v>146</v>
      </c>
      <c r="F5" s="44">
        <v>0.15</v>
      </c>
      <c r="I5" s="174" t="s">
        <v>54</v>
      </c>
      <c r="J5" s="161">
        <v>0.35</v>
      </c>
      <c r="K5" s="161">
        <v>0.3</v>
      </c>
    </row>
    <row r="6" spans="2:11" ht="47.25">
      <c r="B6" s="387"/>
      <c r="C6" s="389"/>
      <c r="D6" s="42" t="s">
        <v>54</v>
      </c>
      <c r="E6" s="43" t="s">
        <v>147</v>
      </c>
      <c r="F6" s="44">
        <v>0.1</v>
      </c>
    </row>
    <row r="7" spans="2:11" ht="63">
      <c r="B7" s="387"/>
      <c r="C7" s="389" t="s">
        <v>32</v>
      </c>
      <c r="D7" s="42" t="s">
        <v>56</v>
      </c>
      <c r="E7" s="43" t="s">
        <v>148</v>
      </c>
      <c r="F7" s="44">
        <v>0.25</v>
      </c>
      <c r="G7" s="155"/>
    </row>
    <row r="8" spans="2:11" ht="31.5">
      <c r="B8" s="387"/>
      <c r="C8" s="389"/>
      <c r="D8" s="42" t="s">
        <v>57</v>
      </c>
      <c r="E8" s="43" t="s">
        <v>149</v>
      </c>
      <c r="F8" s="44">
        <v>0.2</v>
      </c>
      <c r="G8" s="155"/>
    </row>
    <row r="9" spans="2:11" ht="47.25">
      <c r="B9" s="387" t="s">
        <v>150</v>
      </c>
      <c r="C9" s="389" t="s">
        <v>34</v>
      </c>
      <c r="D9" s="42" t="s">
        <v>59</v>
      </c>
      <c r="E9" s="43" t="s">
        <v>151</v>
      </c>
      <c r="F9" s="45" t="s">
        <v>152</v>
      </c>
    </row>
    <row r="10" spans="2:11" ht="63">
      <c r="B10" s="387"/>
      <c r="C10" s="389"/>
      <c r="D10" s="42" t="s">
        <v>153</v>
      </c>
      <c r="E10" s="43" t="s">
        <v>154</v>
      </c>
      <c r="F10" s="45" t="s">
        <v>152</v>
      </c>
    </row>
    <row r="11" spans="2:11" ht="47.25">
      <c r="B11" s="387"/>
      <c r="C11" s="389" t="s">
        <v>35</v>
      </c>
      <c r="D11" s="42" t="s">
        <v>62</v>
      </c>
      <c r="E11" s="43" t="s">
        <v>155</v>
      </c>
      <c r="F11" s="45" t="s">
        <v>152</v>
      </c>
    </row>
    <row r="12" spans="2:11" ht="47.25">
      <c r="B12" s="387"/>
      <c r="C12" s="389"/>
      <c r="D12" s="42" t="s">
        <v>63</v>
      </c>
      <c r="E12" s="43" t="s">
        <v>156</v>
      </c>
      <c r="F12" s="45" t="s">
        <v>152</v>
      </c>
    </row>
    <row r="13" spans="2:11" ht="31.5">
      <c r="B13" s="387"/>
      <c r="C13" s="389" t="s">
        <v>36</v>
      </c>
      <c r="D13" s="42" t="s">
        <v>65</v>
      </c>
      <c r="E13" s="43" t="s">
        <v>157</v>
      </c>
      <c r="F13" s="45" t="s">
        <v>152</v>
      </c>
    </row>
    <row r="14" spans="2:11" ht="32.25" thickBot="1">
      <c r="B14" s="390"/>
      <c r="C14" s="391"/>
      <c r="D14" s="46" t="s">
        <v>66</v>
      </c>
      <c r="E14" s="47" t="s">
        <v>158</v>
      </c>
      <c r="F14" s="48" t="s">
        <v>152</v>
      </c>
    </row>
    <row r="15" spans="2:11" ht="49.5" customHeight="1">
      <c r="B15" s="380" t="s">
        <v>159</v>
      </c>
      <c r="C15" s="380"/>
      <c r="D15" s="380"/>
      <c r="E15" s="380"/>
      <c r="F15" s="38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4" workbookViewId="0">
      <selection activeCell="AT28" sqref="AT28:AU35"/>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92" t="s">
        <v>357</v>
      </c>
      <c r="C4" s="392"/>
      <c r="D4" s="392"/>
      <c r="E4" s="392"/>
      <c r="F4" s="392"/>
      <c r="G4" s="392"/>
      <c r="H4" s="392"/>
      <c r="I4" s="392"/>
      <c r="J4" s="393" t="s">
        <v>8</v>
      </c>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T4" s="394" t="s">
        <v>25</v>
      </c>
      <c r="AU4" s="394"/>
    </row>
    <row r="5" spans="2:47">
      <c r="B5" s="392"/>
      <c r="C5" s="392"/>
      <c r="D5" s="392"/>
      <c r="E5" s="392"/>
      <c r="F5" s="392"/>
      <c r="G5" s="392"/>
      <c r="H5" s="392"/>
      <c r="I5" s="392"/>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T5" s="394"/>
      <c r="AU5" s="394"/>
    </row>
    <row r="6" spans="2:47">
      <c r="B6" s="392"/>
      <c r="C6" s="392"/>
      <c r="D6" s="392"/>
      <c r="E6" s="392"/>
      <c r="F6" s="392"/>
      <c r="G6" s="392"/>
      <c r="H6" s="392"/>
      <c r="I6" s="392"/>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c r="AT6" s="394"/>
      <c r="AU6" s="394"/>
    </row>
    <row r="7" spans="2:47" ht="15.75" thickBot="1"/>
    <row r="8" spans="2:47" ht="15.75">
      <c r="B8" s="395" t="s">
        <v>109</v>
      </c>
      <c r="C8" s="395"/>
      <c r="D8" s="396"/>
      <c r="E8" s="397" t="s">
        <v>160</v>
      </c>
      <c r="F8" s="398"/>
      <c r="G8" s="398"/>
      <c r="H8" s="398"/>
      <c r="I8" s="399"/>
      <c r="J8" s="50" t="s">
        <v>354</v>
      </c>
      <c r="K8" s="51" t="s">
        <v>354</v>
      </c>
      <c r="L8" s="51" t="s">
        <v>354</v>
      </c>
      <c r="M8" s="51" t="s">
        <v>354</v>
      </c>
      <c r="N8" s="51" t="s">
        <v>354</v>
      </c>
      <c r="O8" s="52" t="s">
        <v>354</v>
      </c>
      <c r="P8" s="50" t="s">
        <v>354</v>
      </c>
      <c r="Q8" s="51" t="s">
        <v>354</v>
      </c>
      <c r="R8" s="51" t="s">
        <v>354</v>
      </c>
      <c r="S8" s="51" t="s">
        <v>354</v>
      </c>
      <c r="T8" s="51" t="s">
        <v>354</v>
      </c>
      <c r="U8" s="52" t="s">
        <v>354</v>
      </c>
      <c r="V8" s="50" t="s">
        <v>354</v>
      </c>
      <c r="W8" s="51" t="s">
        <v>354</v>
      </c>
      <c r="X8" s="51" t="s">
        <v>354</v>
      </c>
      <c r="Y8" s="51" t="s">
        <v>354</v>
      </c>
      <c r="Z8" s="51" t="s">
        <v>354</v>
      </c>
      <c r="AA8" s="52" t="s">
        <v>354</v>
      </c>
      <c r="AB8" s="50" t="s">
        <v>354</v>
      </c>
      <c r="AC8" s="51" t="s">
        <v>354</v>
      </c>
      <c r="AD8" s="51" t="s">
        <v>354</v>
      </c>
      <c r="AE8" s="51" t="s">
        <v>354</v>
      </c>
      <c r="AF8" s="51" t="s">
        <v>354</v>
      </c>
      <c r="AG8" s="52" t="s">
        <v>354</v>
      </c>
      <c r="AH8" s="53" t="s">
        <v>354</v>
      </c>
      <c r="AI8" s="54" t="s">
        <v>354</v>
      </c>
      <c r="AJ8" s="54" t="s">
        <v>354</v>
      </c>
      <c r="AK8" s="54" t="s">
        <v>354</v>
      </c>
      <c r="AL8" s="54" t="s">
        <v>354</v>
      </c>
      <c r="AN8" s="406" t="s">
        <v>161</v>
      </c>
      <c r="AO8" s="407"/>
      <c r="AP8" s="407"/>
      <c r="AQ8" s="407"/>
      <c r="AR8" s="407"/>
      <c r="AS8" s="408"/>
      <c r="AT8" s="415" t="s">
        <v>356</v>
      </c>
      <c r="AU8" s="415"/>
    </row>
    <row r="9" spans="2:47" ht="15.75">
      <c r="B9" s="395"/>
      <c r="C9" s="395"/>
      <c r="D9" s="396"/>
      <c r="E9" s="400"/>
      <c r="F9" s="401"/>
      <c r="G9" s="401"/>
      <c r="H9" s="401"/>
      <c r="I9" s="402"/>
      <c r="J9" s="55" t="s">
        <v>354</v>
      </c>
      <c r="K9" s="56" t="s">
        <v>354</v>
      </c>
      <c r="L9" s="56" t="s">
        <v>354</v>
      </c>
      <c r="M9" s="56" t="s">
        <v>354</v>
      </c>
      <c r="N9" s="56" t="s">
        <v>354</v>
      </c>
      <c r="O9" s="57" t="s">
        <v>354</v>
      </c>
      <c r="P9" s="55" t="s">
        <v>354</v>
      </c>
      <c r="Q9" s="56" t="s">
        <v>354</v>
      </c>
      <c r="R9" s="56" t="s">
        <v>354</v>
      </c>
      <c r="S9" s="56" t="s">
        <v>354</v>
      </c>
      <c r="T9" s="56" t="s">
        <v>354</v>
      </c>
      <c r="U9" s="57" t="s">
        <v>354</v>
      </c>
      <c r="V9" s="55" t="s">
        <v>354</v>
      </c>
      <c r="W9" s="56" t="s">
        <v>354</v>
      </c>
      <c r="X9" s="56" t="s">
        <v>354</v>
      </c>
      <c r="Y9" s="56" t="s">
        <v>354</v>
      </c>
      <c r="Z9" s="56" t="s">
        <v>354</v>
      </c>
      <c r="AA9" s="57" t="s">
        <v>354</v>
      </c>
      <c r="AB9" s="55" t="s">
        <v>354</v>
      </c>
      <c r="AC9" s="56" t="s">
        <v>354</v>
      </c>
      <c r="AD9" s="56" t="s">
        <v>354</v>
      </c>
      <c r="AE9" s="56" t="s">
        <v>354</v>
      </c>
      <c r="AF9" s="56" t="s">
        <v>354</v>
      </c>
      <c r="AG9" s="57" t="s">
        <v>354</v>
      </c>
      <c r="AH9" s="58" t="s">
        <v>354</v>
      </c>
      <c r="AI9" s="59" t="s">
        <v>354</v>
      </c>
      <c r="AJ9" s="59" t="s">
        <v>354</v>
      </c>
      <c r="AK9" s="59" t="s">
        <v>354</v>
      </c>
      <c r="AL9" s="59" t="s">
        <v>354</v>
      </c>
      <c r="AN9" s="409"/>
      <c r="AO9" s="410"/>
      <c r="AP9" s="410"/>
      <c r="AQ9" s="410"/>
      <c r="AR9" s="410"/>
      <c r="AS9" s="411"/>
      <c r="AT9" s="415"/>
      <c r="AU9" s="415"/>
    </row>
    <row r="10" spans="2:47" ht="15.75">
      <c r="B10" s="395"/>
      <c r="C10" s="395"/>
      <c r="D10" s="396"/>
      <c r="E10" s="400"/>
      <c r="F10" s="401"/>
      <c r="G10" s="401"/>
      <c r="H10" s="401"/>
      <c r="I10" s="402"/>
      <c r="J10" s="55" t="s">
        <v>354</v>
      </c>
      <c r="K10" s="56" t="s">
        <v>354</v>
      </c>
      <c r="L10" s="56" t="s">
        <v>354</v>
      </c>
      <c r="M10" s="56" t="s">
        <v>354</v>
      </c>
      <c r="N10" s="56" t="s">
        <v>354</v>
      </c>
      <c r="O10" s="57" t="s">
        <v>354</v>
      </c>
      <c r="P10" s="55" t="s">
        <v>354</v>
      </c>
      <c r="Q10" s="56" t="s">
        <v>354</v>
      </c>
      <c r="R10" s="56" t="s">
        <v>354</v>
      </c>
      <c r="S10" s="56" t="s">
        <v>354</v>
      </c>
      <c r="T10" s="56" t="s">
        <v>354</v>
      </c>
      <c r="U10" s="57" t="s">
        <v>354</v>
      </c>
      <c r="V10" s="55" t="s">
        <v>354</v>
      </c>
      <c r="W10" s="56" t="s">
        <v>354</v>
      </c>
      <c r="X10" s="56" t="s">
        <v>354</v>
      </c>
      <c r="Y10" s="56" t="s">
        <v>354</v>
      </c>
      <c r="Z10" s="56" t="s">
        <v>354</v>
      </c>
      <c r="AA10" s="57" t="s">
        <v>354</v>
      </c>
      <c r="AB10" s="55" t="s">
        <v>354</v>
      </c>
      <c r="AC10" s="56" t="s">
        <v>354</v>
      </c>
      <c r="AD10" s="56" t="s">
        <v>354</v>
      </c>
      <c r="AE10" s="56" t="s">
        <v>354</v>
      </c>
      <c r="AF10" s="56" t="s">
        <v>354</v>
      </c>
      <c r="AG10" s="57" t="s">
        <v>354</v>
      </c>
      <c r="AH10" s="58" t="s">
        <v>354</v>
      </c>
      <c r="AI10" s="59" t="s">
        <v>354</v>
      </c>
      <c r="AJ10" s="59" t="s">
        <v>354</v>
      </c>
      <c r="AK10" s="59" t="s">
        <v>354</v>
      </c>
      <c r="AL10" s="59" t="s">
        <v>354</v>
      </c>
      <c r="AN10" s="409"/>
      <c r="AO10" s="410"/>
      <c r="AP10" s="410"/>
      <c r="AQ10" s="410"/>
      <c r="AR10" s="410"/>
      <c r="AS10" s="411"/>
      <c r="AT10" s="415"/>
      <c r="AU10" s="415"/>
    </row>
    <row r="11" spans="2:47" ht="15.75">
      <c r="B11" s="395"/>
      <c r="C11" s="395"/>
      <c r="D11" s="396"/>
      <c r="E11" s="400"/>
      <c r="F11" s="401"/>
      <c r="G11" s="401"/>
      <c r="H11" s="401"/>
      <c r="I11" s="402"/>
      <c r="J11" s="55" t="s">
        <v>354</v>
      </c>
      <c r="K11" s="56" t="s">
        <v>354</v>
      </c>
      <c r="L11" s="56" t="s">
        <v>354</v>
      </c>
      <c r="M11" s="56" t="s">
        <v>354</v>
      </c>
      <c r="N11" s="56" t="s">
        <v>354</v>
      </c>
      <c r="O11" s="57" t="s">
        <v>354</v>
      </c>
      <c r="P11" s="55" t="s">
        <v>354</v>
      </c>
      <c r="Q11" s="56" t="s">
        <v>354</v>
      </c>
      <c r="R11" s="56" t="s">
        <v>354</v>
      </c>
      <c r="S11" s="56" t="s">
        <v>354</v>
      </c>
      <c r="T11" s="56" t="s">
        <v>354</v>
      </c>
      <c r="U11" s="57" t="s">
        <v>354</v>
      </c>
      <c r="V11" s="55" t="s">
        <v>354</v>
      </c>
      <c r="W11" s="56" t="s">
        <v>354</v>
      </c>
      <c r="X11" s="56" t="s">
        <v>354</v>
      </c>
      <c r="Y11" s="56" t="s">
        <v>354</v>
      </c>
      <c r="Z11" s="56" t="s">
        <v>354</v>
      </c>
      <c r="AA11" s="57" t="s">
        <v>354</v>
      </c>
      <c r="AB11" s="55" t="s">
        <v>354</v>
      </c>
      <c r="AC11" s="56" t="s">
        <v>354</v>
      </c>
      <c r="AD11" s="56" t="s">
        <v>354</v>
      </c>
      <c r="AE11" s="56" t="s">
        <v>354</v>
      </c>
      <c r="AF11" s="56" t="s">
        <v>354</v>
      </c>
      <c r="AG11" s="57" t="s">
        <v>354</v>
      </c>
      <c r="AH11" s="58" t="s">
        <v>354</v>
      </c>
      <c r="AI11" s="59" t="s">
        <v>354</v>
      </c>
      <c r="AJ11" s="59" t="s">
        <v>354</v>
      </c>
      <c r="AK11" s="59" t="s">
        <v>354</v>
      </c>
      <c r="AL11" s="59" t="s">
        <v>354</v>
      </c>
      <c r="AN11" s="409"/>
      <c r="AO11" s="410"/>
      <c r="AP11" s="410"/>
      <c r="AQ11" s="410"/>
      <c r="AR11" s="410"/>
      <c r="AS11" s="411"/>
      <c r="AT11" s="415"/>
      <c r="AU11" s="415"/>
    </row>
    <row r="12" spans="2:47" ht="15.75">
      <c r="B12" s="395"/>
      <c r="C12" s="395"/>
      <c r="D12" s="396"/>
      <c r="E12" s="400"/>
      <c r="F12" s="401"/>
      <c r="G12" s="401"/>
      <c r="H12" s="401"/>
      <c r="I12" s="402"/>
      <c r="J12" s="55" t="s">
        <v>354</v>
      </c>
      <c r="K12" s="56" t="s">
        <v>354</v>
      </c>
      <c r="L12" s="56" t="s">
        <v>354</v>
      </c>
      <c r="M12" s="56" t="s">
        <v>354</v>
      </c>
      <c r="N12" s="56" t="s">
        <v>354</v>
      </c>
      <c r="O12" s="57" t="s">
        <v>354</v>
      </c>
      <c r="P12" s="55" t="s">
        <v>354</v>
      </c>
      <c r="Q12" s="56" t="s">
        <v>354</v>
      </c>
      <c r="R12" s="56" t="s">
        <v>354</v>
      </c>
      <c r="S12" s="56" t="s">
        <v>354</v>
      </c>
      <c r="T12" s="56" t="s">
        <v>354</v>
      </c>
      <c r="U12" s="57" t="s">
        <v>354</v>
      </c>
      <c r="V12" s="55" t="s">
        <v>354</v>
      </c>
      <c r="W12" s="56" t="s">
        <v>354</v>
      </c>
      <c r="X12" s="56" t="s">
        <v>354</v>
      </c>
      <c r="Y12" s="56" t="s">
        <v>354</v>
      </c>
      <c r="Z12" s="56" t="s">
        <v>354</v>
      </c>
      <c r="AA12" s="57" t="s">
        <v>354</v>
      </c>
      <c r="AB12" s="55" t="s">
        <v>354</v>
      </c>
      <c r="AC12" s="56" t="s">
        <v>354</v>
      </c>
      <c r="AD12" s="56" t="s">
        <v>354</v>
      </c>
      <c r="AE12" s="56" t="s">
        <v>354</v>
      </c>
      <c r="AF12" s="56" t="s">
        <v>354</v>
      </c>
      <c r="AG12" s="57" t="s">
        <v>354</v>
      </c>
      <c r="AH12" s="58" t="s">
        <v>354</v>
      </c>
      <c r="AI12" s="59" t="s">
        <v>354</v>
      </c>
      <c r="AJ12" s="59" t="s">
        <v>354</v>
      </c>
      <c r="AK12" s="59" t="s">
        <v>354</v>
      </c>
      <c r="AL12" s="59" t="s">
        <v>354</v>
      </c>
      <c r="AN12" s="409"/>
      <c r="AO12" s="410"/>
      <c r="AP12" s="410"/>
      <c r="AQ12" s="410"/>
      <c r="AR12" s="410"/>
      <c r="AS12" s="411"/>
      <c r="AT12" s="415"/>
      <c r="AU12" s="415"/>
    </row>
    <row r="13" spans="2:47" ht="15.75">
      <c r="B13" s="395"/>
      <c r="C13" s="395"/>
      <c r="D13" s="396"/>
      <c r="E13" s="400"/>
      <c r="F13" s="401"/>
      <c r="G13" s="401"/>
      <c r="H13" s="401"/>
      <c r="I13" s="402"/>
      <c r="J13" s="55" t="s">
        <v>354</v>
      </c>
      <c r="K13" s="56" t="s">
        <v>354</v>
      </c>
      <c r="L13" s="56" t="s">
        <v>354</v>
      </c>
      <c r="M13" s="56" t="s">
        <v>354</v>
      </c>
      <c r="N13" s="56" t="s">
        <v>354</v>
      </c>
      <c r="O13" s="57" t="s">
        <v>354</v>
      </c>
      <c r="P13" s="55" t="s">
        <v>354</v>
      </c>
      <c r="Q13" s="56" t="s">
        <v>354</v>
      </c>
      <c r="R13" s="56" t="s">
        <v>354</v>
      </c>
      <c r="S13" s="56" t="s">
        <v>354</v>
      </c>
      <c r="T13" s="56" t="s">
        <v>354</v>
      </c>
      <c r="U13" s="57" t="s">
        <v>354</v>
      </c>
      <c r="V13" s="55" t="s">
        <v>354</v>
      </c>
      <c r="W13" s="56" t="s">
        <v>354</v>
      </c>
      <c r="X13" s="56" t="s">
        <v>354</v>
      </c>
      <c r="Y13" s="56" t="s">
        <v>354</v>
      </c>
      <c r="Z13" s="56" t="s">
        <v>354</v>
      </c>
      <c r="AA13" s="57" t="s">
        <v>354</v>
      </c>
      <c r="AB13" s="55" t="s">
        <v>354</v>
      </c>
      <c r="AC13" s="56" t="s">
        <v>354</v>
      </c>
      <c r="AD13" s="56" t="s">
        <v>354</v>
      </c>
      <c r="AE13" s="56" t="s">
        <v>354</v>
      </c>
      <c r="AF13" s="56" t="s">
        <v>354</v>
      </c>
      <c r="AG13" s="57" t="s">
        <v>354</v>
      </c>
      <c r="AH13" s="58" t="s">
        <v>354</v>
      </c>
      <c r="AI13" s="59" t="s">
        <v>354</v>
      </c>
      <c r="AJ13" s="59" t="s">
        <v>354</v>
      </c>
      <c r="AK13" s="59" t="s">
        <v>354</v>
      </c>
      <c r="AL13" s="59" t="s">
        <v>354</v>
      </c>
      <c r="AN13" s="409"/>
      <c r="AO13" s="410"/>
      <c r="AP13" s="410"/>
      <c r="AQ13" s="410"/>
      <c r="AR13" s="410"/>
      <c r="AS13" s="411"/>
      <c r="AT13" s="415"/>
      <c r="AU13" s="415"/>
    </row>
    <row r="14" spans="2:47" ht="5.25" customHeight="1" thickBot="1">
      <c r="B14" s="395"/>
      <c r="C14" s="395"/>
      <c r="D14" s="396"/>
      <c r="E14" s="400"/>
      <c r="F14" s="401"/>
      <c r="G14" s="401"/>
      <c r="H14" s="401"/>
      <c r="I14" s="402"/>
      <c r="J14" s="55" t="s">
        <v>354</v>
      </c>
      <c r="K14" s="56" t="s">
        <v>354</v>
      </c>
      <c r="L14" s="56" t="s">
        <v>354</v>
      </c>
      <c r="M14" s="56" t="s">
        <v>354</v>
      </c>
      <c r="N14" s="56" t="s">
        <v>354</v>
      </c>
      <c r="O14" s="57" t="s">
        <v>354</v>
      </c>
      <c r="P14" s="55" t="s">
        <v>354</v>
      </c>
      <c r="Q14" s="56" t="s">
        <v>354</v>
      </c>
      <c r="R14" s="56" t="s">
        <v>354</v>
      </c>
      <c r="S14" s="56" t="s">
        <v>354</v>
      </c>
      <c r="T14" s="56" t="s">
        <v>354</v>
      </c>
      <c r="U14" s="57" t="s">
        <v>354</v>
      </c>
      <c r="V14" s="55" t="s">
        <v>354</v>
      </c>
      <c r="W14" s="56" t="s">
        <v>354</v>
      </c>
      <c r="X14" s="56" t="s">
        <v>354</v>
      </c>
      <c r="Y14" s="56" t="s">
        <v>354</v>
      </c>
      <c r="Z14" s="56" t="s">
        <v>354</v>
      </c>
      <c r="AA14" s="57" t="s">
        <v>354</v>
      </c>
      <c r="AB14" s="55" t="s">
        <v>354</v>
      </c>
      <c r="AC14" s="56" t="s">
        <v>354</v>
      </c>
      <c r="AD14" s="56" t="s">
        <v>354</v>
      </c>
      <c r="AE14" s="56" t="s">
        <v>354</v>
      </c>
      <c r="AF14" s="56" t="s">
        <v>354</v>
      </c>
      <c r="AG14" s="57" t="s">
        <v>354</v>
      </c>
      <c r="AH14" s="58" t="s">
        <v>354</v>
      </c>
      <c r="AI14" s="59" t="s">
        <v>354</v>
      </c>
      <c r="AJ14" s="59" t="s">
        <v>354</v>
      </c>
      <c r="AK14" s="59" t="s">
        <v>354</v>
      </c>
      <c r="AL14" s="59" t="s">
        <v>354</v>
      </c>
      <c r="AN14" s="409"/>
      <c r="AO14" s="410"/>
      <c r="AP14" s="410"/>
      <c r="AQ14" s="410"/>
      <c r="AR14" s="410"/>
      <c r="AS14" s="411"/>
      <c r="AT14" s="415"/>
      <c r="AU14" s="415"/>
    </row>
    <row r="15" spans="2:47" ht="16.5" hidden="1" thickBot="1">
      <c r="B15" s="395"/>
      <c r="C15" s="395"/>
      <c r="D15" s="396"/>
      <c r="E15" s="400"/>
      <c r="F15" s="401"/>
      <c r="G15" s="401"/>
      <c r="H15" s="401"/>
      <c r="I15" s="402"/>
      <c r="J15" s="55" t="s">
        <v>354</v>
      </c>
      <c r="K15" s="56" t="s">
        <v>354</v>
      </c>
      <c r="L15" s="56" t="s">
        <v>354</v>
      </c>
      <c r="M15" s="56" t="s">
        <v>354</v>
      </c>
      <c r="N15" s="56" t="s">
        <v>354</v>
      </c>
      <c r="O15" s="57" t="s">
        <v>354</v>
      </c>
      <c r="P15" s="55" t="s">
        <v>354</v>
      </c>
      <c r="Q15" s="56" t="s">
        <v>354</v>
      </c>
      <c r="R15" s="56" t="s">
        <v>354</v>
      </c>
      <c r="S15" s="56" t="s">
        <v>354</v>
      </c>
      <c r="T15" s="56" t="s">
        <v>354</v>
      </c>
      <c r="U15" s="57" t="s">
        <v>354</v>
      </c>
      <c r="V15" s="55" t="s">
        <v>354</v>
      </c>
      <c r="W15" s="56" t="s">
        <v>354</v>
      </c>
      <c r="X15" s="56" t="s">
        <v>354</v>
      </c>
      <c r="Y15" s="56" t="s">
        <v>354</v>
      </c>
      <c r="Z15" s="56" t="s">
        <v>354</v>
      </c>
      <c r="AA15" s="57" t="s">
        <v>354</v>
      </c>
      <c r="AB15" s="55" t="s">
        <v>354</v>
      </c>
      <c r="AC15" s="56" t="s">
        <v>354</v>
      </c>
      <c r="AD15" s="56" t="s">
        <v>354</v>
      </c>
      <c r="AE15" s="56" t="s">
        <v>354</v>
      </c>
      <c r="AF15" s="56" t="s">
        <v>354</v>
      </c>
      <c r="AG15" s="57" t="s">
        <v>354</v>
      </c>
      <c r="AH15" s="58" t="s">
        <v>354</v>
      </c>
      <c r="AI15" s="59" t="s">
        <v>354</v>
      </c>
      <c r="AJ15" s="59" t="s">
        <v>354</v>
      </c>
      <c r="AK15" s="59" t="s">
        <v>354</v>
      </c>
      <c r="AL15" s="59" t="s">
        <v>354</v>
      </c>
      <c r="AN15" s="409"/>
      <c r="AO15" s="410"/>
      <c r="AP15" s="410"/>
      <c r="AQ15" s="410"/>
      <c r="AR15" s="410"/>
      <c r="AS15" s="411"/>
      <c r="AT15" s="36"/>
      <c r="AU15" s="36"/>
    </row>
    <row r="16" spans="2:47" ht="16.5" hidden="1" thickBot="1">
      <c r="B16" s="395"/>
      <c r="C16" s="395"/>
      <c r="D16" s="396"/>
      <c r="E16" s="400"/>
      <c r="F16" s="401"/>
      <c r="G16" s="401"/>
      <c r="H16" s="401"/>
      <c r="I16" s="402"/>
      <c r="J16" s="55" t="s">
        <v>354</v>
      </c>
      <c r="K16" s="56" t="s">
        <v>354</v>
      </c>
      <c r="L16" s="56" t="s">
        <v>354</v>
      </c>
      <c r="M16" s="56" t="s">
        <v>354</v>
      </c>
      <c r="N16" s="56" t="s">
        <v>354</v>
      </c>
      <c r="O16" s="57" t="s">
        <v>354</v>
      </c>
      <c r="P16" s="55" t="s">
        <v>354</v>
      </c>
      <c r="Q16" s="56" t="s">
        <v>354</v>
      </c>
      <c r="R16" s="56" t="s">
        <v>354</v>
      </c>
      <c r="S16" s="56" t="s">
        <v>354</v>
      </c>
      <c r="T16" s="56" t="s">
        <v>354</v>
      </c>
      <c r="U16" s="57" t="s">
        <v>354</v>
      </c>
      <c r="V16" s="55" t="s">
        <v>354</v>
      </c>
      <c r="W16" s="56" t="s">
        <v>354</v>
      </c>
      <c r="X16" s="56" t="s">
        <v>354</v>
      </c>
      <c r="Y16" s="56" t="s">
        <v>354</v>
      </c>
      <c r="Z16" s="56" t="s">
        <v>354</v>
      </c>
      <c r="AA16" s="57" t="s">
        <v>354</v>
      </c>
      <c r="AB16" s="55" t="s">
        <v>354</v>
      </c>
      <c r="AC16" s="56" t="s">
        <v>354</v>
      </c>
      <c r="AD16" s="56" t="s">
        <v>354</v>
      </c>
      <c r="AE16" s="56" t="s">
        <v>354</v>
      </c>
      <c r="AF16" s="56" t="s">
        <v>354</v>
      </c>
      <c r="AG16" s="57" t="s">
        <v>354</v>
      </c>
      <c r="AH16" s="58" t="s">
        <v>354</v>
      </c>
      <c r="AI16" s="59" t="s">
        <v>354</v>
      </c>
      <c r="AJ16" s="59" t="s">
        <v>354</v>
      </c>
      <c r="AK16" s="59" t="s">
        <v>354</v>
      </c>
      <c r="AL16" s="59" t="s">
        <v>354</v>
      </c>
      <c r="AN16" s="409"/>
      <c r="AO16" s="410"/>
      <c r="AP16" s="410"/>
      <c r="AQ16" s="410"/>
      <c r="AR16" s="410"/>
      <c r="AS16" s="411"/>
      <c r="AT16" s="36"/>
      <c r="AU16" s="36"/>
    </row>
    <row r="17" spans="2:47" ht="16.5" hidden="1" thickBot="1">
      <c r="B17" s="395"/>
      <c r="C17" s="395"/>
      <c r="D17" s="396"/>
      <c r="E17" s="403"/>
      <c r="F17" s="404"/>
      <c r="G17" s="404"/>
      <c r="H17" s="404"/>
      <c r="I17" s="405"/>
      <c r="J17" s="60" t="s">
        <v>354</v>
      </c>
      <c r="K17" s="61" t="s">
        <v>354</v>
      </c>
      <c r="L17" s="61" t="s">
        <v>354</v>
      </c>
      <c r="M17" s="61" t="s">
        <v>354</v>
      </c>
      <c r="N17" s="61" t="s">
        <v>354</v>
      </c>
      <c r="O17" s="62" t="s">
        <v>354</v>
      </c>
      <c r="P17" s="55" t="s">
        <v>354</v>
      </c>
      <c r="Q17" s="56" t="s">
        <v>354</v>
      </c>
      <c r="R17" s="56" t="s">
        <v>354</v>
      </c>
      <c r="S17" s="56" t="s">
        <v>354</v>
      </c>
      <c r="T17" s="56" t="s">
        <v>354</v>
      </c>
      <c r="U17" s="57" t="s">
        <v>354</v>
      </c>
      <c r="V17" s="60" t="s">
        <v>354</v>
      </c>
      <c r="W17" s="61" t="s">
        <v>354</v>
      </c>
      <c r="X17" s="61" t="s">
        <v>354</v>
      </c>
      <c r="Y17" s="61" t="s">
        <v>354</v>
      </c>
      <c r="Z17" s="61" t="s">
        <v>354</v>
      </c>
      <c r="AA17" s="62" t="s">
        <v>354</v>
      </c>
      <c r="AB17" s="55" t="s">
        <v>354</v>
      </c>
      <c r="AC17" s="56" t="s">
        <v>354</v>
      </c>
      <c r="AD17" s="56" t="s">
        <v>354</v>
      </c>
      <c r="AE17" s="56" t="s">
        <v>354</v>
      </c>
      <c r="AF17" s="56" t="s">
        <v>354</v>
      </c>
      <c r="AG17" s="57" t="s">
        <v>354</v>
      </c>
      <c r="AH17" s="63" t="s">
        <v>354</v>
      </c>
      <c r="AI17" s="64" t="s">
        <v>354</v>
      </c>
      <c r="AJ17" s="64" t="s">
        <v>354</v>
      </c>
      <c r="AK17" s="64" t="s">
        <v>354</v>
      </c>
      <c r="AL17" s="64" t="s">
        <v>354</v>
      </c>
      <c r="AN17" s="412"/>
      <c r="AO17" s="413"/>
      <c r="AP17" s="413"/>
      <c r="AQ17" s="413"/>
      <c r="AR17" s="413"/>
      <c r="AS17" s="414"/>
      <c r="AT17" s="36"/>
      <c r="AU17" s="36"/>
    </row>
    <row r="18" spans="2:47" ht="15.75" customHeight="1">
      <c r="B18" s="395"/>
      <c r="C18" s="395"/>
      <c r="D18" s="396"/>
      <c r="E18" s="397" t="s">
        <v>162</v>
      </c>
      <c r="F18" s="398"/>
      <c r="G18" s="398"/>
      <c r="H18" s="398"/>
      <c r="I18" s="398"/>
      <c r="J18" s="214" t="s">
        <v>354</v>
      </c>
      <c r="K18" s="215" t="s">
        <v>354</v>
      </c>
      <c r="L18" s="215" t="s">
        <v>354</v>
      </c>
      <c r="M18" s="215" t="s">
        <v>354</v>
      </c>
      <c r="N18" s="215" t="s">
        <v>354</v>
      </c>
      <c r="O18" s="216" t="s">
        <v>354</v>
      </c>
      <c r="P18" s="214" t="s">
        <v>354</v>
      </c>
      <c r="Q18" s="215" t="s">
        <v>354</v>
      </c>
      <c r="R18" s="65" t="s">
        <v>354</v>
      </c>
      <c r="S18" s="65" t="s">
        <v>354</v>
      </c>
      <c r="T18" s="65" t="s">
        <v>354</v>
      </c>
      <c r="U18" s="66" t="s">
        <v>354</v>
      </c>
      <c r="V18" s="50" t="s">
        <v>354</v>
      </c>
      <c r="W18" s="51" t="s">
        <v>354</v>
      </c>
      <c r="X18" s="51" t="s">
        <v>354</v>
      </c>
      <c r="Y18" s="51" t="s">
        <v>354</v>
      </c>
      <c r="Z18" s="51" t="s">
        <v>354</v>
      </c>
      <c r="AA18" s="52" t="s">
        <v>354</v>
      </c>
      <c r="AB18" s="50" t="s">
        <v>354</v>
      </c>
      <c r="AC18" s="51" t="s">
        <v>354</v>
      </c>
      <c r="AD18" s="51" t="s">
        <v>354</v>
      </c>
      <c r="AE18" s="51" t="s">
        <v>354</v>
      </c>
      <c r="AF18" s="51" t="s">
        <v>354</v>
      </c>
      <c r="AG18" s="52" t="s">
        <v>354</v>
      </c>
      <c r="AH18" s="53" t="s">
        <v>354</v>
      </c>
      <c r="AI18" s="54" t="s">
        <v>354</v>
      </c>
      <c r="AJ18" s="54" t="s">
        <v>354</v>
      </c>
      <c r="AK18" s="54" t="s">
        <v>354</v>
      </c>
      <c r="AL18" s="54" t="s">
        <v>354</v>
      </c>
      <c r="AN18" s="417" t="s">
        <v>163</v>
      </c>
      <c r="AO18" s="418"/>
      <c r="AP18" s="418"/>
      <c r="AQ18" s="418"/>
      <c r="AR18" s="418"/>
      <c r="AS18" s="418"/>
      <c r="AT18" s="423" t="s">
        <v>355</v>
      </c>
      <c r="AU18" s="424"/>
    </row>
    <row r="19" spans="2:47" ht="15.75" customHeight="1">
      <c r="B19" s="395"/>
      <c r="C19" s="395"/>
      <c r="D19" s="396"/>
      <c r="E19" s="416"/>
      <c r="F19" s="401"/>
      <c r="G19" s="401"/>
      <c r="H19" s="401"/>
      <c r="I19" s="401"/>
      <c r="J19" s="217" t="s">
        <v>354</v>
      </c>
      <c r="K19" s="218" t="s">
        <v>354</v>
      </c>
      <c r="L19" s="218" t="s">
        <v>354</v>
      </c>
      <c r="M19" s="218" t="s">
        <v>354</v>
      </c>
      <c r="N19" s="218" t="s">
        <v>354</v>
      </c>
      <c r="O19" s="219" t="s">
        <v>354</v>
      </c>
      <c r="P19" s="217" t="s">
        <v>354</v>
      </c>
      <c r="Q19" s="218" t="s">
        <v>354</v>
      </c>
      <c r="R19" s="68" t="s">
        <v>354</v>
      </c>
      <c r="S19" s="68" t="s">
        <v>354</v>
      </c>
      <c r="T19" s="68" t="s">
        <v>354</v>
      </c>
      <c r="U19" s="69" t="s">
        <v>354</v>
      </c>
      <c r="V19" s="55" t="s">
        <v>354</v>
      </c>
      <c r="W19" s="56" t="s">
        <v>354</v>
      </c>
      <c r="X19" s="56" t="s">
        <v>354</v>
      </c>
      <c r="Y19" s="56" t="s">
        <v>354</v>
      </c>
      <c r="Z19" s="56" t="s">
        <v>354</v>
      </c>
      <c r="AA19" s="57" t="s">
        <v>354</v>
      </c>
      <c r="AB19" s="55" t="s">
        <v>354</v>
      </c>
      <c r="AC19" s="56" t="s">
        <v>354</v>
      </c>
      <c r="AD19" s="56" t="s">
        <v>354</v>
      </c>
      <c r="AE19" s="56" t="s">
        <v>354</v>
      </c>
      <c r="AF19" s="56" t="s">
        <v>354</v>
      </c>
      <c r="AG19" s="57" t="s">
        <v>354</v>
      </c>
      <c r="AH19" s="58" t="s">
        <v>354</v>
      </c>
      <c r="AI19" s="59" t="s">
        <v>354</v>
      </c>
      <c r="AJ19" s="59" t="s">
        <v>354</v>
      </c>
      <c r="AK19" s="59" t="s">
        <v>354</v>
      </c>
      <c r="AL19" s="59" t="s">
        <v>354</v>
      </c>
      <c r="AN19" s="419"/>
      <c r="AO19" s="420"/>
      <c r="AP19" s="420"/>
      <c r="AQ19" s="420"/>
      <c r="AR19" s="420"/>
      <c r="AS19" s="420"/>
      <c r="AT19" s="425"/>
      <c r="AU19" s="426"/>
    </row>
    <row r="20" spans="2:47" ht="15.75" customHeight="1">
      <c r="B20" s="395"/>
      <c r="C20" s="395"/>
      <c r="D20" s="396"/>
      <c r="E20" s="400"/>
      <c r="F20" s="401"/>
      <c r="G20" s="401"/>
      <c r="H20" s="401"/>
      <c r="I20" s="401"/>
      <c r="J20" s="217" t="s">
        <v>354</v>
      </c>
      <c r="K20" s="218" t="s">
        <v>354</v>
      </c>
      <c r="L20" s="218" t="s">
        <v>354</v>
      </c>
      <c r="M20" s="218" t="s">
        <v>354</v>
      </c>
      <c r="N20" s="218" t="s">
        <v>354</v>
      </c>
      <c r="O20" s="219" t="s">
        <v>354</v>
      </c>
      <c r="P20" s="217" t="s">
        <v>354</v>
      </c>
      <c r="Q20" s="218" t="s">
        <v>354</v>
      </c>
      <c r="R20" s="68" t="s">
        <v>354</v>
      </c>
      <c r="S20" s="68" t="s">
        <v>354</v>
      </c>
      <c r="T20" s="68" t="s">
        <v>354</v>
      </c>
      <c r="U20" s="69" t="s">
        <v>354</v>
      </c>
      <c r="V20" s="55" t="s">
        <v>354</v>
      </c>
      <c r="W20" s="56" t="s">
        <v>354</v>
      </c>
      <c r="X20" s="56" t="s">
        <v>354</v>
      </c>
      <c r="Y20" s="56" t="s">
        <v>354</v>
      </c>
      <c r="Z20" s="56" t="s">
        <v>354</v>
      </c>
      <c r="AA20" s="57" t="s">
        <v>354</v>
      </c>
      <c r="AB20" s="55" t="s">
        <v>354</v>
      </c>
      <c r="AC20" s="56" t="s">
        <v>354</v>
      </c>
      <c r="AD20" s="56" t="s">
        <v>354</v>
      </c>
      <c r="AE20" s="56" t="s">
        <v>354</v>
      </c>
      <c r="AF20" s="56" t="s">
        <v>354</v>
      </c>
      <c r="AG20" s="57" t="s">
        <v>354</v>
      </c>
      <c r="AH20" s="58" t="s">
        <v>354</v>
      </c>
      <c r="AI20" s="59" t="s">
        <v>354</v>
      </c>
      <c r="AJ20" s="59" t="s">
        <v>354</v>
      </c>
      <c r="AK20" s="59" t="s">
        <v>354</v>
      </c>
      <c r="AL20" s="59" t="s">
        <v>354</v>
      </c>
      <c r="AN20" s="419"/>
      <c r="AO20" s="420"/>
      <c r="AP20" s="420"/>
      <c r="AQ20" s="420"/>
      <c r="AR20" s="420"/>
      <c r="AS20" s="420"/>
      <c r="AT20" s="425"/>
      <c r="AU20" s="426"/>
    </row>
    <row r="21" spans="2:47" ht="15.75" customHeight="1">
      <c r="B21" s="395"/>
      <c r="C21" s="395"/>
      <c r="D21" s="396"/>
      <c r="E21" s="400"/>
      <c r="F21" s="401"/>
      <c r="G21" s="401"/>
      <c r="H21" s="401"/>
      <c r="I21" s="401"/>
      <c r="J21" s="217" t="s">
        <v>354</v>
      </c>
      <c r="K21" s="218" t="s">
        <v>354</v>
      </c>
      <c r="L21" s="218" t="s">
        <v>354</v>
      </c>
      <c r="M21" s="218" t="s">
        <v>354</v>
      </c>
      <c r="N21" s="218" t="s">
        <v>354</v>
      </c>
      <c r="O21" s="219" t="s">
        <v>354</v>
      </c>
      <c r="P21" s="217" t="s">
        <v>354</v>
      </c>
      <c r="Q21" s="218" t="s">
        <v>354</v>
      </c>
      <c r="R21" s="68" t="s">
        <v>354</v>
      </c>
      <c r="S21" s="68" t="s">
        <v>354</v>
      </c>
      <c r="T21" s="68" t="s">
        <v>354</v>
      </c>
      <c r="U21" s="69" t="s">
        <v>354</v>
      </c>
      <c r="V21" s="55" t="s">
        <v>354</v>
      </c>
      <c r="W21" s="56" t="s">
        <v>354</v>
      </c>
      <c r="X21" s="56" t="s">
        <v>354</v>
      </c>
      <c r="Y21" s="56" t="s">
        <v>354</v>
      </c>
      <c r="Z21" s="56" t="s">
        <v>354</v>
      </c>
      <c r="AA21" s="57" t="s">
        <v>354</v>
      </c>
      <c r="AB21" s="55" t="s">
        <v>354</v>
      </c>
      <c r="AC21" s="56" t="s">
        <v>354</v>
      </c>
      <c r="AD21" s="56" t="s">
        <v>354</v>
      </c>
      <c r="AE21" s="56" t="s">
        <v>354</v>
      </c>
      <c r="AF21" s="56" t="s">
        <v>354</v>
      </c>
      <c r="AG21" s="57" t="s">
        <v>354</v>
      </c>
      <c r="AH21" s="58" t="s">
        <v>354</v>
      </c>
      <c r="AI21" s="59" t="s">
        <v>354</v>
      </c>
      <c r="AJ21" s="59" t="s">
        <v>354</v>
      </c>
      <c r="AK21" s="59" t="s">
        <v>354</v>
      </c>
      <c r="AL21" s="59" t="s">
        <v>354</v>
      </c>
      <c r="AN21" s="419"/>
      <c r="AO21" s="420"/>
      <c r="AP21" s="420"/>
      <c r="AQ21" s="420"/>
      <c r="AR21" s="420"/>
      <c r="AS21" s="420"/>
      <c r="AT21" s="425"/>
      <c r="AU21" s="426"/>
    </row>
    <row r="22" spans="2:47" ht="15.75" customHeight="1">
      <c r="B22" s="395"/>
      <c r="C22" s="395"/>
      <c r="D22" s="396"/>
      <c r="E22" s="400"/>
      <c r="F22" s="401"/>
      <c r="G22" s="401"/>
      <c r="H22" s="401"/>
      <c r="I22" s="401"/>
      <c r="J22" s="217" t="s">
        <v>354</v>
      </c>
      <c r="K22" s="218" t="s">
        <v>354</v>
      </c>
      <c r="L22" s="218" t="s">
        <v>354</v>
      </c>
      <c r="M22" s="218" t="s">
        <v>354</v>
      </c>
      <c r="N22" s="218" t="s">
        <v>354</v>
      </c>
      <c r="O22" s="219" t="s">
        <v>354</v>
      </c>
      <c r="P22" s="217" t="s">
        <v>354</v>
      </c>
      <c r="Q22" s="218" t="s">
        <v>354</v>
      </c>
      <c r="R22" s="68" t="s">
        <v>354</v>
      </c>
      <c r="S22" s="68" t="s">
        <v>354</v>
      </c>
      <c r="T22" s="68" t="s">
        <v>354</v>
      </c>
      <c r="U22" s="69" t="s">
        <v>354</v>
      </c>
      <c r="V22" s="55" t="s">
        <v>354</v>
      </c>
      <c r="W22" s="56" t="s">
        <v>354</v>
      </c>
      <c r="X22" s="56" t="s">
        <v>354</v>
      </c>
      <c r="Y22" s="56" t="s">
        <v>354</v>
      </c>
      <c r="Z22" s="56" t="s">
        <v>354</v>
      </c>
      <c r="AA22" s="57" t="s">
        <v>354</v>
      </c>
      <c r="AB22" s="55" t="s">
        <v>354</v>
      </c>
      <c r="AC22" s="56" t="s">
        <v>354</v>
      </c>
      <c r="AD22" s="56" t="s">
        <v>354</v>
      </c>
      <c r="AE22" s="56" t="s">
        <v>354</v>
      </c>
      <c r="AF22" s="56" t="s">
        <v>354</v>
      </c>
      <c r="AG22" s="57" t="s">
        <v>354</v>
      </c>
      <c r="AH22" s="58" t="s">
        <v>354</v>
      </c>
      <c r="AI22" s="59" t="s">
        <v>354</v>
      </c>
      <c r="AJ22" s="59" t="s">
        <v>354</v>
      </c>
      <c r="AK22" s="59" t="s">
        <v>354</v>
      </c>
      <c r="AL22" s="59" t="s">
        <v>354</v>
      </c>
      <c r="AN22" s="419"/>
      <c r="AO22" s="420"/>
      <c r="AP22" s="420"/>
      <c r="AQ22" s="420"/>
      <c r="AR22" s="420"/>
      <c r="AS22" s="420"/>
      <c r="AT22" s="425"/>
      <c r="AU22" s="426"/>
    </row>
    <row r="23" spans="2:47" ht="0.75" customHeight="1">
      <c r="B23" s="395"/>
      <c r="C23" s="395"/>
      <c r="D23" s="396"/>
      <c r="E23" s="400"/>
      <c r="F23" s="401"/>
      <c r="G23" s="401"/>
      <c r="H23" s="401"/>
      <c r="I23" s="401"/>
      <c r="J23" s="217" t="s">
        <v>354</v>
      </c>
      <c r="K23" s="218" t="s">
        <v>354</v>
      </c>
      <c r="L23" s="218" t="s">
        <v>354</v>
      </c>
      <c r="M23" s="218" t="s">
        <v>354</v>
      </c>
      <c r="N23" s="218" t="s">
        <v>354</v>
      </c>
      <c r="O23" s="219" t="s">
        <v>354</v>
      </c>
      <c r="P23" s="217" t="s">
        <v>354</v>
      </c>
      <c r="Q23" s="218" t="s">
        <v>354</v>
      </c>
      <c r="R23" s="68" t="s">
        <v>354</v>
      </c>
      <c r="S23" s="68" t="s">
        <v>354</v>
      </c>
      <c r="T23" s="68" t="s">
        <v>354</v>
      </c>
      <c r="U23" s="69" t="s">
        <v>354</v>
      </c>
      <c r="V23" s="55" t="s">
        <v>354</v>
      </c>
      <c r="W23" s="56" t="s">
        <v>354</v>
      </c>
      <c r="X23" s="56" t="s">
        <v>354</v>
      </c>
      <c r="Y23" s="56" t="s">
        <v>354</v>
      </c>
      <c r="Z23" s="56" t="s">
        <v>354</v>
      </c>
      <c r="AA23" s="57" t="s">
        <v>354</v>
      </c>
      <c r="AB23" s="55" t="s">
        <v>354</v>
      </c>
      <c r="AC23" s="56" t="s">
        <v>354</v>
      </c>
      <c r="AD23" s="56" t="s">
        <v>354</v>
      </c>
      <c r="AE23" s="56" t="s">
        <v>354</v>
      </c>
      <c r="AF23" s="56" t="s">
        <v>354</v>
      </c>
      <c r="AG23" s="57" t="s">
        <v>354</v>
      </c>
      <c r="AH23" s="58" t="s">
        <v>354</v>
      </c>
      <c r="AI23" s="59" t="s">
        <v>354</v>
      </c>
      <c r="AJ23" s="59" t="s">
        <v>354</v>
      </c>
      <c r="AK23" s="59" t="s">
        <v>354</v>
      </c>
      <c r="AL23" s="59" t="s">
        <v>354</v>
      </c>
      <c r="AN23" s="419"/>
      <c r="AO23" s="420"/>
      <c r="AP23" s="420"/>
      <c r="AQ23" s="420"/>
      <c r="AR23" s="420"/>
      <c r="AS23" s="420"/>
      <c r="AT23" s="425"/>
      <c r="AU23" s="426"/>
    </row>
    <row r="24" spans="2:47" ht="15.75" hidden="1" customHeight="1">
      <c r="B24" s="395"/>
      <c r="C24" s="395"/>
      <c r="D24" s="396"/>
      <c r="E24" s="400"/>
      <c r="F24" s="401"/>
      <c r="G24" s="401"/>
      <c r="H24" s="401"/>
      <c r="I24" s="401"/>
      <c r="J24" s="217" t="s">
        <v>354</v>
      </c>
      <c r="K24" s="218" t="s">
        <v>354</v>
      </c>
      <c r="L24" s="218" t="s">
        <v>354</v>
      </c>
      <c r="M24" s="218" t="s">
        <v>354</v>
      </c>
      <c r="N24" s="218" t="s">
        <v>354</v>
      </c>
      <c r="O24" s="219" t="s">
        <v>354</v>
      </c>
      <c r="P24" s="217" t="s">
        <v>354</v>
      </c>
      <c r="Q24" s="218" t="s">
        <v>354</v>
      </c>
      <c r="R24" s="68" t="s">
        <v>354</v>
      </c>
      <c r="S24" s="68" t="s">
        <v>354</v>
      </c>
      <c r="T24" s="68" t="s">
        <v>354</v>
      </c>
      <c r="U24" s="69" t="s">
        <v>354</v>
      </c>
      <c r="V24" s="55" t="s">
        <v>354</v>
      </c>
      <c r="W24" s="56" t="s">
        <v>354</v>
      </c>
      <c r="X24" s="56" t="s">
        <v>354</v>
      </c>
      <c r="Y24" s="56" t="s">
        <v>354</v>
      </c>
      <c r="Z24" s="56" t="s">
        <v>354</v>
      </c>
      <c r="AA24" s="57" t="s">
        <v>354</v>
      </c>
      <c r="AB24" s="55" t="s">
        <v>354</v>
      </c>
      <c r="AC24" s="56" t="s">
        <v>354</v>
      </c>
      <c r="AD24" s="56" t="s">
        <v>354</v>
      </c>
      <c r="AE24" s="56" t="s">
        <v>354</v>
      </c>
      <c r="AF24" s="56" t="s">
        <v>354</v>
      </c>
      <c r="AG24" s="57" t="s">
        <v>354</v>
      </c>
      <c r="AH24" s="58" t="s">
        <v>354</v>
      </c>
      <c r="AI24" s="59" t="s">
        <v>354</v>
      </c>
      <c r="AJ24" s="59" t="s">
        <v>354</v>
      </c>
      <c r="AK24" s="59" t="s">
        <v>354</v>
      </c>
      <c r="AL24" s="59" t="s">
        <v>354</v>
      </c>
      <c r="AN24" s="419"/>
      <c r="AO24" s="420"/>
      <c r="AP24" s="420"/>
      <c r="AQ24" s="420"/>
      <c r="AR24" s="420"/>
      <c r="AS24" s="420"/>
      <c r="AT24" s="425"/>
      <c r="AU24" s="426"/>
    </row>
    <row r="25" spans="2:47" ht="15.75" hidden="1" customHeight="1" thickBot="1">
      <c r="B25" s="395"/>
      <c r="C25" s="395"/>
      <c r="D25" s="396"/>
      <c r="E25" s="400"/>
      <c r="F25" s="401"/>
      <c r="G25" s="401"/>
      <c r="H25" s="401"/>
      <c r="I25" s="401"/>
      <c r="J25" s="217" t="s">
        <v>354</v>
      </c>
      <c r="K25" s="218" t="s">
        <v>354</v>
      </c>
      <c r="L25" s="218" t="s">
        <v>354</v>
      </c>
      <c r="M25" s="218" t="s">
        <v>354</v>
      </c>
      <c r="N25" s="218" t="s">
        <v>354</v>
      </c>
      <c r="O25" s="219" t="s">
        <v>354</v>
      </c>
      <c r="P25" s="217" t="s">
        <v>354</v>
      </c>
      <c r="Q25" s="218" t="s">
        <v>354</v>
      </c>
      <c r="R25" s="68" t="s">
        <v>354</v>
      </c>
      <c r="S25" s="68" t="s">
        <v>354</v>
      </c>
      <c r="T25" s="68" t="s">
        <v>354</v>
      </c>
      <c r="U25" s="69" t="s">
        <v>354</v>
      </c>
      <c r="V25" s="55" t="s">
        <v>354</v>
      </c>
      <c r="W25" s="56" t="s">
        <v>354</v>
      </c>
      <c r="X25" s="56" t="s">
        <v>354</v>
      </c>
      <c r="Y25" s="56" t="s">
        <v>354</v>
      </c>
      <c r="Z25" s="56" t="s">
        <v>354</v>
      </c>
      <c r="AA25" s="57" t="s">
        <v>354</v>
      </c>
      <c r="AB25" s="55" t="s">
        <v>354</v>
      </c>
      <c r="AC25" s="56" t="s">
        <v>354</v>
      </c>
      <c r="AD25" s="56" t="s">
        <v>354</v>
      </c>
      <c r="AE25" s="56" t="s">
        <v>354</v>
      </c>
      <c r="AF25" s="56" t="s">
        <v>354</v>
      </c>
      <c r="AG25" s="57" t="s">
        <v>354</v>
      </c>
      <c r="AH25" s="58" t="s">
        <v>354</v>
      </c>
      <c r="AI25" s="59" t="s">
        <v>354</v>
      </c>
      <c r="AJ25" s="59" t="s">
        <v>354</v>
      </c>
      <c r="AK25" s="59" t="s">
        <v>354</v>
      </c>
      <c r="AL25" s="59" t="s">
        <v>354</v>
      </c>
      <c r="AN25" s="419"/>
      <c r="AO25" s="420"/>
      <c r="AP25" s="420"/>
      <c r="AQ25" s="420"/>
      <c r="AR25" s="420"/>
      <c r="AS25" s="420"/>
      <c r="AT25" s="425"/>
      <c r="AU25" s="426"/>
    </row>
    <row r="26" spans="2:47" ht="15.75" hidden="1" customHeight="1" thickBot="1">
      <c r="B26" s="395"/>
      <c r="C26" s="395"/>
      <c r="D26" s="396"/>
      <c r="E26" s="400"/>
      <c r="F26" s="401"/>
      <c r="G26" s="401"/>
      <c r="H26" s="401"/>
      <c r="I26" s="401"/>
      <c r="J26" s="217" t="s">
        <v>354</v>
      </c>
      <c r="K26" s="218" t="s">
        <v>354</v>
      </c>
      <c r="L26" s="218" t="s">
        <v>354</v>
      </c>
      <c r="M26" s="218" t="s">
        <v>354</v>
      </c>
      <c r="N26" s="218" t="s">
        <v>354</v>
      </c>
      <c r="O26" s="219" t="s">
        <v>354</v>
      </c>
      <c r="P26" s="217" t="s">
        <v>354</v>
      </c>
      <c r="Q26" s="218" t="s">
        <v>354</v>
      </c>
      <c r="R26" s="68" t="s">
        <v>354</v>
      </c>
      <c r="S26" s="68" t="s">
        <v>354</v>
      </c>
      <c r="T26" s="68" t="s">
        <v>354</v>
      </c>
      <c r="U26" s="69" t="s">
        <v>354</v>
      </c>
      <c r="V26" s="55" t="s">
        <v>354</v>
      </c>
      <c r="W26" s="56" t="s">
        <v>354</v>
      </c>
      <c r="X26" s="56" t="s">
        <v>354</v>
      </c>
      <c r="Y26" s="56" t="s">
        <v>354</v>
      </c>
      <c r="Z26" s="56" t="s">
        <v>354</v>
      </c>
      <c r="AA26" s="57" t="s">
        <v>354</v>
      </c>
      <c r="AB26" s="55" t="s">
        <v>354</v>
      </c>
      <c r="AC26" s="56" t="s">
        <v>354</v>
      </c>
      <c r="AD26" s="56" t="s">
        <v>354</v>
      </c>
      <c r="AE26" s="56" t="s">
        <v>354</v>
      </c>
      <c r="AF26" s="56" t="s">
        <v>354</v>
      </c>
      <c r="AG26" s="57" t="s">
        <v>354</v>
      </c>
      <c r="AH26" s="58" t="s">
        <v>354</v>
      </c>
      <c r="AI26" s="59" t="s">
        <v>354</v>
      </c>
      <c r="AJ26" s="59" t="s">
        <v>354</v>
      </c>
      <c r="AK26" s="59" t="s">
        <v>354</v>
      </c>
      <c r="AL26" s="59" t="s">
        <v>354</v>
      </c>
      <c r="AN26" s="419"/>
      <c r="AO26" s="420"/>
      <c r="AP26" s="420"/>
      <c r="AQ26" s="420"/>
      <c r="AR26" s="420"/>
      <c r="AS26" s="420"/>
      <c r="AT26" s="425"/>
      <c r="AU26" s="426"/>
    </row>
    <row r="27" spans="2:47" ht="21" customHeight="1" thickBot="1">
      <c r="B27" s="395"/>
      <c r="C27" s="395"/>
      <c r="D27" s="396"/>
      <c r="E27" s="403"/>
      <c r="F27" s="404"/>
      <c r="G27" s="404"/>
      <c r="H27" s="404"/>
      <c r="I27" s="404"/>
      <c r="J27" s="220" t="s">
        <v>354</v>
      </c>
      <c r="K27" s="221" t="s">
        <v>354</v>
      </c>
      <c r="L27" s="221" t="s">
        <v>354</v>
      </c>
      <c r="M27" s="221" t="s">
        <v>354</v>
      </c>
      <c r="N27" s="221" t="s">
        <v>354</v>
      </c>
      <c r="O27" s="222" t="s">
        <v>354</v>
      </c>
      <c r="P27" s="220" t="s">
        <v>354</v>
      </c>
      <c r="Q27" s="221" t="s">
        <v>354</v>
      </c>
      <c r="R27" s="71" t="s">
        <v>354</v>
      </c>
      <c r="S27" s="71" t="s">
        <v>354</v>
      </c>
      <c r="T27" s="71" t="s">
        <v>354</v>
      </c>
      <c r="U27" s="72" t="s">
        <v>354</v>
      </c>
      <c r="V27" s="60" t="s">
        <v>354</v>
      </c>
      <c r="W27" s="61" t="s">
        <v>354</v>
      </c>
      <c r="X27" s="61" t="s">
        <v>354</v>
      </c>
      <c r="Y27" s="61" t="s">
        <v>354</v>
      </c>
      <c r="Z27" s="61" t="s">
        <v>354</v>
      </c>
      <c r="AA27" s="62" t="s">
        <v>354</v>
      </c>
      <c r="AB27" s="60" t="s">
        <v>354</v>
      </c>
      <c r="AC27" s="61" t="s">
        <v>354</v>
      </c>
      <c r="AD27" s="61" t="s">
        <v>354</v>
      </c>
      <c r="AE27" s="61" t="s">
        <v>354</v>
      </c>
      <c r="AF27" s="61" t="s">
        <v>354</v>
      </c>
      <c r="AG27" s="62" t="s">
        <v>354</v>
      </c>
      <c r="AH27" s="63" t="s">
        <v>354</v>
      </c>
      <c r="AI27" s="64" t="s">
        <v>354</v>
      </c>
      <c r="AJ27" s="64" t="s">
        <v>354</v>
      </c>
      <c r="AK27" s="64" t="s">
        <v>354</v>
      </c>
      <c r="AL27" s="64" t="s">
        <v>354</v>
      </c>
      <c r="AN27" s="421"/>
      <c r="AO27" s="422"/>
      <c r="AP27" s="422"/>
      <c r="AQ27" s="422"/>
      <c r="AR27" s="422"/>
      <c r="AS27" s="422"/>
      <c r="AT27" s="427"/>
      <c r="AU27" s="428"/>
    </row>
    <row r="28" spans="2:47" ht="15.75" customHeight="1">
      <c r="B28" s="395"/>
      <c r="C28" s="395"/>
      <c r="D28" s="396"/>
      <c r="E28" s="397" t="s">
        <v>164</v>
      </c>
      <c r="F28" s="398"/>
      <c r="G28" s="398"/>
      <c r="H28" s="398"/>
      <c r="I28" s="399"/>
      <c r="J28" s="214" t="s">
        <v>354</v>
      </c>
      <c r="K28" s="215" t="s">
        <v>354</v>
      </c>
      <c r="L28" s="215" t="s">
        <v>354</v>
      </c>
      <c r="M28" s="215" t="s">
        <v>354</v>
      </c>
      <c r="N28" s="215" t="s">
        <v>354</v>
      </c>
      <c r="O28" s="216" t="s">
        <v>354</v>
      </c>
      <c r="P28" s="214" t="s">
        <v>354</v>
      </c>
      <c r="Q28" s="215" t="s">
        <v>354</v>
      </c>
      <c r="R28" s="215" t="s">
        <v>354</v>
      </c>
      <c r="S28" s="215" t="s">
        <v>354</v>
      </c>
      <c r="T28" s="215" t="s">
        <v>354</v>
      </c>
      <c r="U28" s="216" t="s">
        <v>354</v>
      </c>
      <c r="V28" s="214" t="s">
        <v>354</v>
      </c>
      <c r="W28" s="215" t="s">
        <v>354</v>
      </c>
      <c r="X28" s="65" t="s">
        <v>354</v>
      </c>
      <c r="Y28" s="65" t="s">
        <v>354</v>
      </c>
      <c r="Z28" s="65" t="s">
        <v>354</v>
      </c>
      <c r="AA28" s="66" t="s">
        <v>354</v>
      </c>
      <c r="AB28" s="50" t="s">
        <v>354</v>
      </c>
      <c r="AC28" s="51" t="s">
        <v>354</v>
      </c>
      <c r="AD28" s="51" t="s">
        <v>354</v>
      </c>
      <c r="AE28" s="51" t="s">
        <v>354</v>
      </c>
      <c r="AF28" s="51" t="s">
        <v>354</v>
      </c>
      <c r="AG28" s="52" t="s">
        <v>354</v>
      </c>
      <c r="AH28" s="53" t="s">
        <v>354</v>
      </c>
      <c r="AI28" s="54" t="s">
        <v>354</v>
      </c>
      <c r="AJ28" s="54" t="s">
        <v>354</v>
      </c>
      <c r="AK28" s="54" t="s">
        <v>354</v>
      </c>
      <c r="AL28" s="54" t="s">
        <v>354</v>
      </c>
      <c r="AN28" s="430" t="s">
        <v>127</v>
      </c>
      <c r="AO28" s="431"/>
      <c r="AP28" s="431"/>
      <c r="AQ28" s="431"/>
      <c r="AR28" s="431"/>
      <c r="AS28" s="431"/>
      <c r="AT28" s="415" t="s">
        <v>378</v>
      </c>
      <c r="AU28" s="415"/>
    </row>
    <row r="29" spans="2:47" ht="15.75">
      <c r="B29" s="395"/>
      <c r="C29" s="395"/>
      <c r="D29" s="396"/>
      <c r="E29" s="416"/>
      <c r="F29" s="401"/>
      <c r="G29" s="401"/>
      <c r="H29" s="401"/>
      <c r="I29" s="402"/>
      <c r="J29" s="217" t="s">
        <v>354</v>
      </c>
      <c r="K29" s="218" t="s">
        <v>354</v>
      </c>
      <c r="L29" s="218" t="s">
        <v>354</v>
      </c>
      <c r="M29" s="218" t="s">
        <v>354</v>
      </c>
      <c r="N29" s="218" t="s">
        <v>354</v>
      </c>
      <c r="O29" s="219" t="s">
        <v>354</v>
      </c>
      <c r="P29" s="217" t="s">
        <v>354</v>
      </c>
      <c r="Q29" s="218" t="s">
        <v>354</v>
      </c>
      <c r="R29" s="218" t="s">
        <v>354</v>
      </c>
      <c r="S29" s="218" t="s">
        <v>354</v>
      </c>
      <c r="T29" s="218" t="s">
        <v>354</v>
      </c>
      <c r="U29" s="219" t="s">
        <v>354</v>
      </c>
      <c r="V29" s="217" t="s">
        <v>354</v>
      </c>
      <c r="W29" s="218" t="s">
        <v>354</v>
      </c>
      <c r="X29" s="68" t="s">
        <v>354</v>
      </c>
      <c r="Y29" s="68" t="s">
        <v>354</v>
      </c>
      <c r="Z29" s="68" t="s">
        <v>354</v>
      </c>
      <c r="AA29" s="69" t="s">
        <v>354</v>
      </c>
      <c r="AB29" s="55" t="s">
        <v>354</v>
      </c>
      <c r="AC29" s="56" t="s">
        <v>354</v>
      </c>
      <c r="AD29" s="56" t="s">
        <v>354</v>
      </c>
      <c r="AE29" s="56" t="s">
        <v>354</v>
      </c>
      <c r="AF29" s="56" t="s">
        <v>354</v>
      </c>
      <c r="AG29" s="57" t="s">
        <v>354</v>
      </c>
      <c r="AH29" s="58" t="s">
        <v>354</v>
      </c>
      <c r="AI29" s="59" t="s">
        <v>354</v>
      </c>
      <c r="AJ29" s="59" t="s">
        <v>354</v>
      </c>
      <c r="AK29" s="59" t="s">
        <v>354</v>
      </c>
      <c r="AL29" s="59" t="s">
        <v>354</v>
      </c>
      <c r="AN29" s="432"/>
      <c r="AO29" s="433"/>
      <c r="AP29" s="433"/>
      <c r="AQ29" s="433"/>
      <c r="AR29" s="433"/>
      <c r="AS29" s="433"/>
      <c r="AT29" s="415"/>
      <c r="AU29" s="415"/>
    </row>
    <row r="30" spans="2:47" ht="15.75">
      <c r="B30" s="395"/>
      <c r="C30" s="395"/>
      <c r="D30" s="396"/>
      <c r="E30" s="400"/>
      <c r="F30" s="401"/>
      <c r="G30" s="401"/>
      <c r="H30" s="401"/>
      <c r="I30" s="402"/>
      <c r="J30" s="217" t="s">
        <v>354</v>
      </c>
      <c r="K30" s="218" t="s">
        <v>354</v>
      </c>
      <c r="L30" s="218" t="s">
        <v>354</v>
      </c>
      <c r="M30" s="218" t="s">
        <v>354</v>
      </c>
      <c r="N30" s="218" t="s">
        <v>354</v>
      </c>
      <c r="O30" s="219" t="s">
        <v>354</v>
      </c>
      <c r="P30" s="217" t="s">
        <v>354</v>
      </c>
      <c r="Q30" s="218" t="s">
        <v>354</v>
      </c>
      <c r="R30" s="218" t="s">
        <v>354</v>
      </c>
      <c r="S30" s="218" t="s">
        <v>354</v>
      </c>
      <c r="T30" s="218" t="s">
        <v>354</v>
      </c>
      <c r="U30" s="219" t="s">
        <v>354</v>
      </c>
      <c r="V30" s="217" t="s">
        <v>354</v>
      </c>
      <c r="W30" s="218" t="s">
        <v>354</v>
      </c>
      <c r="X30" s="68" t="s">
        <v>354</v>
      </c>
      <c r="Y30" s="68" t="s">
        <v>354</v>
      </c>
      <c r="Z30" s="68" t="s">
        <v>354</v>
      </c>
      <c r="AA30" s="69" t="s">
        <v>354</v>
      </c>
      <c r="AB30" s="55" t="s">
        <v>354</v>
      </c>
      <c r="AC30" s="56" t="s">
        <v>354</v>
      </c>
      <c r="AD30" s="56" t="s">
        <v>354</v>
      </c>
      <c r="AE30" s="56" t="s">
        <v>354</v>
      </c>
      <c r="AF30" s="56" t="s">
        <v>354</v>
      </c>
      <c r="AG30" s="57" t="s">
        <v>354</v>
      </c>
      <c r="AH30" s="58" t="s">
        <v>354</v>
      </c>
      <c r="AI30" s="59" t="s">
        <v>354</v>
      </c>
      <c r="AJ30" s="59" t="s">
        <v>354</v>
      </c>
      <c r="AK30" s="59" t="s">
        <v>354</v>
      </c>
      <c r="AL30" s="59" t="s">
        <v>354</v>
      </c>
      <c r="AN30" s="432"/>
      <c r="AO30" s="433"/>
      <c r="AP30" s="433"/>
      <c r="AQ30" s="433"/>
      <c r="AR30" s="433"/>
      <c r="AS30" s="433"/>
      <c r="AT30" s="415"/>
      <c r="AU30" s="415"/>
    </row>
    <row r="31" spans="2:47" ht="15.75">
      <c r="B31" s="395"/>
      <c r="C31" s="395"/>
      <c r="D31" s="396"/>
      <c r="E31" s="400"/>
      <c r="F31" s="401"/>
      <c r="G31" s="401"/>
      <c r="H31" s="401"/>
      <c r="I31" s="402"/>
      <c r="J31" s="217" t="s">
        <v>354</v>
      </c>
      <c r="K31" s="218" t="s">
        <v>354</v>
      </c>
      <c r="L31" s="218" t="s">
        <v>354</v>
      </c>
      <c r="M31" s="218" t="s">
        <v>354</v>
      </c>
      <c r="N31" s="218" t="s">
        <v>354</v>
      </c>
      <c r="O31" s="219" t="s">
        <v>354</v>
      </c>
      <c r="P31" s="217" t="s">
        <v>354</v>
      </c>
      <c r="Q31" s="218" t="s">
        <v>354</v>
      </c>
      <c r="R31" s="218" t="s">
        <v>354</v>
      </c>
      <c r="S31" s="218" t="s">
        <v>354</v>
      </c>
      <c r="T31" s="218" t="s">
        <v>354</v>
      </c>
      <c r="U31" s="219" t="s">
        <v>354</v>
      </c>
      <c r="V31" s="217" t="s">
        <v>354</v>
      </c>
      <c r="W31" s="218" t="s">
        <v>354</v>
      </c>
      <c r="X31" s="68" t="s">
        <v>354</v>
      </c>
      <c r="Y31" s="68" t="s">
        <v>354</v>
      </c>
      <c r="Z31" s="68" t="s">
        <v>354</v>
      </c>
      <c r="AA31" s="69" t="s">
        <v>354</v>
      </c>
      <c r="AB31" s="55" t="s">
        <v>354</v>
      </c>
      <c r="AC31" s="56" t="s">
        <v>354</v>
      </c>
      <c r="AD31" s="56" t="s">
        <v>354</v>
      </c>
      <c r="AE31" s="56" t="s">
        <v>354</v>
      </c>
      <c r="AF31" s="56" t="s">
        <v>354</v>
      </c>
      <c r="AG31" s="57" t="s">
        <v>354</v>
      </c>
      <c r="AH31" s="58" t="s">
        <v>354</v>
      </c>
      <c r="AI31" s="59" t="s">
        <v>354</v>
      </c>
      <c r="AJ31" s="59" t="s">
        <v>354</v>
      </c>
      <c r="AK31" s="59" t="s">
        <v>354</v>
      </c>
      <c r="AL31" s="59" t="s">
        <v>354</v>
      </c>
      <c r="AN31" s="432"/>
      <c r="AO31" s="433"/>
      <c r="AP31" s="433"/>
      <c r="AQ31" s="433"/>
      <c r="AR31" s="433"/>
      <c r="AS31" s="433"/>
      <c r="AT31" s="415"/>
      <c r="AU31" s="415"/>
    </row>
    <row r="32" spans="2:47" ht="15.75">
      <c r="B32" s="395"/>
      <c r="C32" s="395"/>
      <c r="D32" s="396"/>
      <c r="E32" s="400"/>
      <c r="F32" s="401"/>
      <c r="G32" s="401"/>
      <c r="H32" s="401"/>
      <c r="I32" s="402"/>
      <c r="J32" s="217" t="s">
        <v>354</v>
      </c>
      <c r="K32" s="218" t="s">
        <v>354</v>
      </c>
      <c r="L32" s="218" t="s">
        <v>354</v>
      </c>
      <c r="M32" s="218" t="s">
        <v>354</v>
      </c>
      <c r="N32" s="218" t="s">
        <v>354</v>
      </c>
      <c r="O32" s="219" t="s">
        <v>354</v>
      </c>
      <c r="P32" s="217" t="s">
        <v>354</v>
      </c>
      <c r="Q32" s="218" t="s">
        <v>354</v>
      </c>
      <c r="R32" s="218" t="s">
        <v>354</v>
      </c>
      <c r="S32" s="218" t="s">
        <v>354</v>
      </c>
      <c r="T32" s="218" t="s">
        <v>354</v>
      </c>
      <c r="U32" s="219" t="s">
        <v>354</v>
      </c>
      <c r="V32" s="217" t="s">
        <v>354</v>
      </c>
      <c r="W32" s="218" t="s">
        <v>354</v>
      </c>
      <c r="X32" s="68" t="s">
        <v>354</v>
      </c>
      <c r="Y32" s="68" t="s">
        <v>354</v>
      </c>
      <c r="Z32" s="68" t="s">
        <v>354</v>
      </c>
      <c r="AA32" s="69" t="s">
        <v>354</v>
      </c>
      <c r="AB32" s="55" t="s">
        <v>354</v>
      </c>
      <c r="AC32" s="56" t="s">
        <v>354</v>
      </c>
      <c r="AD32" s="56" t="s">
        <v>354</v>
      </c>
      <c r="AE32" s="56" t="s">
        <v>354</v>
      </c>
      <c r="AF32" s="56" t="s">
        <v>354</v>
      </c>
      <c r="AG32" s="57" t="s">
        <v>354</v>
      </c>
      <c r="AH32" s="58" t="s">
        <v>354</v>
      </c>
      <c r="AI32" s="59" t="s">
        <v>354</v>
      </c>
      <c r="AJ32" s="59" t="s">
        <v>354</v>
      </c>
      <c r="AK32" s="59" t="s">
        <v>354</v>
      </c>
      <c r="AL32" s="59" t="s">
        <v>354</v>
      </c>
      <c r="AN32" s="432"/>
      <c r="AO32" s="433"/>
      <c r="AP32" s="433"/>
      <c r="AQ32" s="433"/>
      <c r="AR32" s="433"/>
      <c r="AS32" s="433"/>
      <c r="AT32" s="415"/>
      <c r="AU32" s="415"/>
    </row>
    <row r="33" spans="2:47" ht="15.75">
      <c r="B33" s="395"/>
      <c r="C33" s="395"/>
      <c r="D33" s="396"/>
      <c r="E33" s="400"/>
      <c r="F33" s="401"/>
      <c r="G33" s="401"/>
      <c r="H33" s="401"/>
      <c r="I33" s="402"/>
      <c r="J33" s="217" t="s">
        <v>354</v>
      </c>
      <c r="K33" s="218" t="s">
        <v>354</v>
      </c>
      <c r="L33" s="218" t="s">
        <v>354</v>
      </c>
      <c r="M33" s="218" t="s">
        <v>354</v>
      </c>
      <c r="N33" s="218" t="s">
        <v>354</v>
      </c>
      <c r="O33" s="219" t="s">
        <v>354</v>
      </c>
      <c r="P33" s="217" t="s">
        <v>354</v>
      </c>
      <c r="Q33" s="218" t="s">
        <v>354</v>
      </c>
      <c r="R33" s="218" t="s">
        <v>354</v>
      </c>
      <c r="S33" s="218" t="s">
        <v>354</v>
      </c>
      <c r="T33" s="218" t="s">
        <v>354</v>
      </c>
      <c r="U33" s="219" t="s">
        <v>354</v>
      </c>
      <c r="V33" s="217" t="s">
        <v>354</v>
      </c>
      <c r="W33" s="218" t="s">
        <v>354</v>
      </c>
      <c r="X33" s="68" t="s">
        <v>354</v>
      </c>
      <c r="Y33" s="68" t="s">
        <v>354</v>
      </c>
      <c r="Z33" s="68" t="s">
        <v>354</v>
      </c>
      <c r="AA33" s="69" t="s">
        <v>354</v>
      </c>
      <c r="AB33" s="55" t="s">
        <v>354</v>
      </c>
      <c r="AC33" s="56" t="s">
        <v>354</v>
      </c>
      <c r="AD33" s="56" t="s">
        <v>354</v>
      </c>
      <c r="AE33" s="56" t="s">
        <v>354</v>
      </c>
      <c r="AF33" s="56" t="s">
        <v>354</v>
      </c>
      <c r="AG33" s="57" t="s">
        <v>354</v>
      </c>
      <c r="AH33" s="58" t="s">
        <v>354</v>
      </c>
      <c r="AI33" s="59" t="s">
        <v>354</v>
      </c>
      <c r="AJ33" s="59" t="s">
        <v>354</v>
      </c>
      <c r="AK33" s="59" t="s">
        <v>354</v>
      </c>
      <c r="AL33" s="59" t="s">
        <v>354</v>
      </c>
      <c r="AN33" s="432"/>
      <c r="AO33" s="433"/>
      <c r="AP33" s="433"/>
      <c r="AQ33" s="433"/>
      <c r="AR33" s="433"/>
      <c r="AS33" s="433"/>
      <c r="AT33" s="415"/>
      <c r="AU33" s="415"/>
    </row>
    <row r="34" spans="2:47" ht="15.75">
      <c r="B34" s="395"/>
      <c r="C34" s="395"/>
      <c r="D34" s="396"/>
      <c r="E34" s="400"/>
      <c r="F34" s="401"/>
      <c r="G34" s="401"/>
      <c r="H34" s="401"/>
      <c r="I34" s="402"/>
      <c r="J34" s="217" t="s">
        <v>354</v>
      </c>
      <c r="K34" s="218" t="s">
        <v>354</v>
      </c>
      <c r="L34" s="218" t="s">
        <v>354</v>
      </c>
      <c r="M34" s="218" t="s">
        <v>354</v>
      </c>
      <c r="N34" s="218" t="s">
        <v>354</v>
      </c>
      <c r="O34" s="219" t="s">
        <v>354</v>
      </c>
      <c r="P34" s="217" t="s">
        <v>354</v>
      </c>
      <c r="Q34" s="218" t="s">
        <v>354</v>
      </c>
      <c r="R34" s="218" t="s">
        <v>354</v>
      </c>
      <c r="S34" s="218" t="s">
        <v>354</v>
      </c>
      <c r="T34" s="218" t="s">
        <v>354</v>
      </c>
      <c r="U34" s="219" t="s">
        <v>354</v>
      </c>
      <c r="V34" s="217" t="s">
        <v>354</v>
      </c>
      <c r="W34" s="218" t="s">
        <v>354</v>
      </c>
      <c r="X34" s="68" t="s">
        <v>354</v>
      </c>
      <c r="Y34" s="68" t="s">
        <v>354</v>
      </c>
      <c r="Z34" s="68" t="s">
        <v>354</v>
      </c>
      <c r="AA34" s="69" t="s">
        <v>354</v>
      </c>
      <c r="AB34" s="55" t="s">
        <v>354</v>
      </c>
      <c r="AC34" s="56" t="s">
        <v>354</v>
      </c>
      <c r="AD34" s="56" t="s">
        <v>354</v>
      </c>
      <c r="AE34" s="56" t="s">
        <v>354</v>
      </c>
      <c r="AF34" s="56" t="s">
        <v>354</v>
      </c>
      <c r="AG34" s="57" t="s">
        <v>354</v>
      </c>
      <c r="AH34" s="58" t="s">
        <v>354</v>
      </c>
      <c r="AI34" s="59" t="s">
        <v>354</v>
      </c>
      <c r="AJ34" s="59" t="s">
        <v>354</v>
      </c>
      <c r="AK34" s="59" t="s">
        <v>354</v>
      </c>
      <c r="AL34" s="59" t="s">
        <v>354</v>
      </c>
      <c r="AN34" s="432"/>
      <c r="AO34" s="433"/>
      <c r="AP34" s="433"/>
      <c r="AQ34" s="433"/>
      <c r="AR34" s="433"/>
      <c r="AS34" s="433"/>
      <c r="AT34" s="415"/>
      <c r="AU34" s="415"/>
    </row>
    <row r="35" spans="2:47" ht="6" customHeight="1" thickBot="1">
      <c r="B35" s="395"/>
      <c r="C35" s="395"/>
      <c r="D35" s="396"/>
      <c r="E35" s="400"/>
      <c r="F35" s="401"/>
      <c r="G35" s="401"/>
      <c r="H35" s="401"/>
      <c r="I35" s="402"/>
      <c r="J35" s="217" t="s">
        <v>354</v>
      </c>
      <c r="K35" s="218" t="s">
        <v>354</v>
      </c>
      <c r="L35" s="218" t="s">
        <v>354</v>
      </c>
      <c r="M35" s="218" t="s">
        <v>354</v>
      </c>
      <c r="N35" s="218" t="s">
        <v>354</v>
      </c>
      <c r="O35" s="219" t="s">
        <v>354</v>
      </c>
      <c r="P35" s="217" t="s">
        <v>354</v>
      </c>
      <c r="Q35" s="218" t="s">
        <v>354</v>
      </c>
      <c r="R35" s="218" t="s">
        <v>354</v>
      </c>
      <c r="S35" s="218" t="s">
        <v>354</v>
      </c>
      <c r="T35" s="218" t="s">
        <v>354</v>
      </c>
      <c r="U35" s="219" t="s">
        <v>354</v>
      </c>
      <c r="V35" s="217" t="s">
        <v>354</v>
      </c>
      <c r="W35" s="218" t="s">
        <v>354</v>
      </c>
      <c r="X35" s="68" t="s">
        <v>354</v>
      </c>
      <c r="Y35" s="68" t="s">
        <v>354</v>
      </c>
      <c r="Z35" s="68" t="s">
        <v>354</v>
      </c>
      <c r="AA35" s="69" t="s">
        <v>354</v>
      </c>
      <c r="AB35" s="55" t="s">
        <v>354</v>
      </c>
      <c r="AC35" s="56" t="s">
        <v>354</v>
      </c>
      <c r="AD35" s="56" t="s">
        <v>354</v>
      </c>
      <c r="AE35" s="56" t="s">
        <v>354</v>
      </c>
      <c r="AF35" s="56" t="s">
        <v>354</v>
      </c>
      <c r="AG35" s="57" t="s">
        <v>354</v>
      </c>
      <c r="AH35" s="58" t="s">
        <v>354</v>
      </c>
      <c r="AI35" s="59" t="s">
        <v>354</v>
      </c>
      <c r="AJ35" s="59" t="s">
        <v>354</v>
      </c>
      <c r="AK35" s="59" t="s">
        <v>354</v>
      </c>
      <c r="AL35" s="59" t="s">
        <v>354</v>
      </c>
      <c r="AN35" s="432"/>
      <c r="AO35" s="433"/>
      <c r="AP35" s="433"/>
      <c r="AQ35" s="433"/>
      <c r="AR35" s="433"/>
      <c r="AS35" s="433"/>
      <c r="AT35" s="415"/>
      <c r="AU35" s="415"/>
    </row>
    <row r="36" spans="2:47" ht="16.5" hidden="1" thickBot="1">
      <c r="B36" s="395"/>
      <c r="C36" s="395"/>
      <c r="D36" s="396"/>
      <c r="E36" s="400"/>
      <c r="F36" s="401"/>
      <c r="G36" s="401"/>
      <c r="H36" s="401"/>
      <c r="I36" s="402"/>
      <c r="J36" s="67" t="s">
        <v>354</v>
      </c>
      <c r="K36" s="68" t="s">
        <v>354</v>
      </c>
      <c r="L36" s="68" t="s">
        <v>354</v>
      </c>
      <c r="M36" s="68" t="s">
        <v>354</v>
      </c>
      <c r="N36" s="68" t="s">
        <v>354</v>
      </c>
      <c r="O36" s="69" t="s">
        <v>354</v>
      </c>
      <c r="P36" s="67" t="s">
        <v>354</v>
      </c>
      <c r="Q36" s="68" t="s">
        <v>354</v>
      </c>
      <c r="R36" s="68" t="s">
        <v>354</v>
      </c>
      <c r="S36" s="68" t="s">
        <v>354</v>
      </c>
      <c r="T36" s="68" t="s">
        <v>354</v>
      </c>
      <c r="U36" s="69" t="s">
        <v>354</v>
      </c>
      <c r="V36" s="67" t="s">
        <v>354</v>
      </c>
      <c r="W36" s="68" t="s">
        <v>354</v>
      </c>
      <c r="X36" s="68" t="s">
        <v>354</v>
      </c>
      <c r="Y36" s="68" t="s">
        <v>354</v>
      </c>
      <c r="Z36" s="68" t="s">
        <v>354</v>
      </c>
      <c r="AA36" s="69" t="s">
        <v>354</v>
      </c>
      <c r="AB36" s="55" t="s">
        <v>354</v>
      </c>
      <c r="AC36" s="56" t="s">
        <v>354</v>
      </c>
      <c r="AD36" s="56" t="s">
        <v>354</v>
      </c>
      <c r="AE36" s="56" t="s">
        <v>354</v>
      </c>
      <c r="AF36" s="56" t="s">
        <v>354</v>
      </c>
      <c r="AG36" s="57" t="s">
        <v>354</v>
      </c>
      <c r="AH36" s="58" t="s">
        <v>354</v>
      </c>
      <c r="AI36" s="59" t="s">
        <v>354</v>
      </c>
      <c r="AJ36" s="59" t="s">
        <v>354</v>
      </c>
      <c r="AK36" s="59" t="s">
        <v>354</v>
      </c>
      <c r="AL36" s="59" t="s">
        <v>354</v>
      </c>
      <c r="AN36" s="432"/>
      <c r="AO36" s="433"/>
      <c r="AP36" s="433"/>
      <c r="AQ36" s="433"/>
      <c r="AR36" s="433"/>
      <c r="AS36" s="434"/>
      <c r="AT36" s="36"/>
      <c r="AU36" s="36"/>
    </row>
    <row r="37" spans="2:47" ht="16.5" hidden="1" thickBot="1">
      <c r="B37" s="395"/>
      <c r="C37" s="395"/>
      <c r="D37" s="396"/>
      <c r="E37" s="403"/>
      <c r="F37" s="404"/>
      <c r="G37" s="404"/>
      <c r="H37" s="404"/>
      <c r="I37" s="405"/>
      <c r="J37" s="67" t="s">
        <v>354</v>
      </c>
      <c r="K37" s="68" t="s">
        <v>354</v>
      </c>
      <c r="L37" s="68" t="s">
        <v>354</v>
      </c>
      <c r="M37" s="68" t="s">
        <v>354</v>
      </c>
      <c r="N37" s="68" t="s">
        <v>354</v>
      </c>
      <c r="O37" s="69" t="s">
        <v>354</v>
      </c>
      <c r="P37" s="67" t="s">
        <v>354</v>
      </c>
      <c r="Q37" s="68" t="s">
        <v>354</v>
      </c>
      <c r="R37" s="68" t="s">
        <v>354</v>
      </c>
      <c r="S37" s="68" t="s">
        <v>354</v>
      </c>
      <c r="T37" s="68" t="s">
        <v>354</v>
      </c>
      <c r="U37" s="69" t="s">
        <v>354</v>
      </c>
      <c r="V37" s="67" t="s">
        <v>354</v>
      </c>
      <c r="W37" s="68" t="s">
        <v>354</v>
      </c>
      <c r="X37" s="68" t="s">
        <v>354</v>
      </c>
      <c r="Y37" s="68" t="s">
        <v>354</v>
      </c>
      <c r="Z37" s="68" t="s">
        <v>354</v>
      </c>
      <c r="AA37" s="69" t="s">
        <v>354</v>
      </c>
      <c r="AB37" s="60" t="s">
        <v>354</v>
      </c>
      <c r="AC37" s="61" t="s">
        <v>354</v>
      </c>
      <c r="AD37" s="61" t="s">
        <v>354</v>
      </c>
      <c r="AE37" s="61" t="s">
        <v>354</v>
      </c>
      <c r="AF37" s="61" t="s">
        <v>354</v>
      </c>
      <c r="AG37" s="62" t="s">
        <v>354</v>
      </c>
      <c r="AH37" s="63" t="s">
        <v>354</v>
      </c>
      <c r="AI37" s="64" t="s">
        <v>354</v>
      </c>
      <c r="AJ37" s="64" t="s">
        <v>354</v>
      </c>
      <c r="AK37" s="64" t="s">
        <v>354</v>
      </c>
      <c r="AL37" s="64" t="s">
        <v>354</v>
      </c>
      <c r="AN37" s="435"/>
      <c r="AO37" s="436"/>
      <c r="AP37" s="436"/>
      <c r="AQ37" s="436"/>
      <c r="AR37" s="436"/>
      <c r="AS37" s="437"/>
      <c r="AT37" s="36"/>
      <c r="AU37" s="36"/>
    </row>
    <row r="38" spans="2:47" ht="15.75">
      <c r="B38" s="395"/>
      <c r="C38" s="395"/>
      <c r="D38" s="396"/>
      <c r="E38" s="397" t="s">
        <v>165</v>
      </c>
      <c r="F38" s="398"/>
      <c r="G38" s="398"/>
      <c r="H38" s="398"/>
      <c r="I38" s="398"/>
      <c r="J38" s="73" t="s">
        <v>354</v>
      </c>
      <c r="K38" s="74" t="s">
        <v>354</v>
      </c>
      <c r="L38" s="74" t="s">
        <v>354</v>
      </c>
      <c r="M38" s="74" t="s">
        <v>354</v>
      </c>
      <c r="N38" s="74" t="s">
        <v>354</v>
      </c>
      <c r="O38" s="75" t="s">
        <v>354</v>
      </c>
      <c r="P38" s="214" t="s">
        <v>354</v>
      </c>
      <c r="Q38" s="215" t="s">
        <v>354</v>
      </c>
      <c r="R38" s="215" t="s">
        <v>354</v>
      </c>
      <c r="S38" s="215" t="s">
        <v>354</v>
      </c>
      <c r="T38" s="215" t="s">
        <v>354</v>
      </c>
      <c r="U38" s="216" t="s">
        <v>354</v>
      </c>
      <c r="V38" s="214"/>
      <c r="W38" s="215"/>
      <c r="X38" s="65" t="s">
        <v>354</v>
      </c>
      <c r="Y38" s="65" t="s">
        <v>354</v>
      </c>
      <c r="Z38" s="65" t="s">
        <v>354</v>
      </c>
      <c r="AA38" s="66" t="s">
        <v>354</v>
      </c>
      <c r="AB38" s="50" t="s">
        <v>354</v>
      </c>
      <c r="AC38" s="51" t="s">
        <v>354</v>
      </c>
      <c r="AD38" s="51" t="s">
        <v>354</v>
      </c>
      <c r="AE38" s="51" t="s">
        <v>354</v>
      </c>
      <c r="AF38" s="51" t="s">
        <v>354</v>
      </c>
      <c r="AG38" s="52" t="s">
        <v>354</v>
      </c>
      <c r="AH38" s="53" t="s">
        <v>354</v>
      </c>
      <c r="AI38" s="54" t="s">
        <v>354</v>
      </c>
      <c r="AJ38" s="54" t="s">
        <v>354</v>
      </c>
      <c r="AK38" s="54" t="s">
        <v>354</v>
      </c>
      <c r="AL38" s="54" t="s">
        <v>354</v>
      </c>
      <c r="AN38" s="438" t="s">
        <v>166</v>
      </c>
      <c r="AO38" s="439"/>
      <c r="AP38" s="439"/>
      <c r="AQ38" s="439"/>
      <c r="AR38" s="439"/>
      <c r="AS38" s="439"/>
      <c r="AT38" s="415" t="s">
        <v>377</v>
      </c>
      <c r="AU38" s="446"/>
    </row>
    <row r="39" spans="2:47" ht="15.75">
      <c r="B39" s="395"/>
      <c r="C39" s="395"/>
      <c r="D39" s="396"/>
      <c r="E39" s="416"/>
      <c r="F39" s="401"/>
      <c r="G39" s="401"/>
      <c r="H39" s="401"/>
      <c r="I39" s="401"/>
      <c r="J39" s="76" t="s">
        <v>354</v>
      </c>
      <c r="K39" s="77" t="s">
        <v>354</v>
      </c>
      <c r="L39" s="77" t="s">
        <v>354</v>
      </c>
      <c r="M39" s="77" t="s">
        <v>354</v>
      </c>
      <c r="N39" s="77" t="s">
        <v>354</v>
      </c>
      <c r="O39" s="78" t="s">
        <v>354</v>
      </c>
      <c r="P39" s="217" t="s">
        <v>354</v>
      </c>
      <c r="Q39" s="218" t="s">
        <v>354</v>
      </c>
      <c r="R39" s="218" t="s">
        <v>354</v>
      </c>
      <c r="S39" s="218" t="s">
        <v>354</v>
      </c>
      <c r="T39" s="218" t="s">
        <v>354</v>
      </c>
      <c r="U39" s="219" t="s">
        <v>354</v>
      </c>
      <c r="V39" s="217" t="s">
        <v>354</v>
      </c>
      <c r="W39" s="218" t="s">
        <v>354</v>
      </c>
      <c r="X39" s="68" t="s">
        <v>354</v>
      </c>
      <c r="Y39" s="68" t="s">
        <v>354</v>
      </c>
      <c r="Z39" s="68" t="s">
        <v>354</v>
      </c>
      <c r="AA39" s="69" t="s">
        <v>354</v>
      </c>
      <c r="AB39" s="55" t="s">
        <v>354</v>
      </c>
      <c r="AC39" s="56" t="s">
        <v>354</v>
      </c>
      <c r="AD39" s="56" t="s">
        <v>354</v>
      </c>
      <c r="AE39" s="56" t="s">
        <v>354</v>
      </c>
      <c r="AF39" s="56" t="s">
        <v>354</v>
      </c>
      <c r="AG39" s="57" t="s">
        <v>354</v>
      </c>
      <c r="AH39" s="58" t="s">
        <v>354</v>
      </c>
      <c r="AI39" s="59" t="s">
        <v>354</v>
      </c>
      <c r="AJ39" s="59" t="s">
        <v>354</v>
      </c>
      <c r="AK39" s="59" t="s">
        <v>354</v>
      </c>
      <c r="AL39" s="59" t="s">
        <v>354</v>
      </c>
      <c r="AN39" s="440"/>
      <c r="AO39" s="441"/>
      <c r="AP39" s="441"/>
      <c r="AQ39" s="441"/>
      <c r="AR39" s="441"/>
      <c r="AS39" s="441"/>
      <c r="AT39" s="446"/>
      <c r="AU39" s="446"/>
    </row>
    <row r="40" spans="2:47" ht="15.75">
      <c r="B40" s="395"/>
      <c r="C40" s="395"/>
      <c r="D40" s="396"/>
      <c r="E40" s="400"/>
      <c r="F40" s="401"/>
      <c r="G40" s="401"/>
      <c r="H40" s="401"/>
      <c r="I40" s="401"/>
      <c r="J40" s="76" t="s">
        <v>354</v>
      </c>
      <c r="K40" s="77" t="s">
        <v>354</v>
      </c>
      <c r="L40" s="77" t="s">
        <v>354</v>
      </c>
      <c r="M40" s="77" t="s">
        <v>354</v>
      </c>
      <c r="N40" s="77" t="s">
        <v>354</v>
      </c>
      <c r="O40" s="78" t="s">
        <v>354</v>
      </c>
      <c r="P40" s="217" t="s">
        <v>354</v>
      </c>
      <c r="Q40" s="218" t="s">
        <v>354</v>
      </c>
      <c r="R40" s="218" t="s">
        <v>354</v>
      </c>
      <c r="S40" s="218" t="s">
        <v>354</v>
      </c>
      <c r="T40" s="218" t="s">
        <v>354</v>
      </c>
      <c r="U40" s="219" t="s">
        <v>354</v>
      </c>
      <c r="V40" s="217" t="s">
        <v>354</v>
      </c>
      <c r="W40" s="218" t="s">
        <v>354</v>
      </c>
      <c r="X40" s="68" t="s">
        <v>354</v>
      </c>
      <c r="Y40" s="68" t="s">
        <v>354</v>
      </c>
      <c r="Z40" s="68" t="s">
        <v>354</v>
      </c>
      <c r="AA40" s="69" t="s">
        <v>354</v>
      </c>
      <c r="AB40" s="55" t="s">
        <v>354</v>
      </c>
      <c r="AC40" s="56" t="s">
        <v>354</v>
      </c>
      <c r="AD40" s="56" t="s">
        <v>354</v>
      </c>
      <c r="AE40" s="56" t="s">
        <v>354</v>
      </c>
      <c r="AF40" s="56" t="s">
        <v>354</v>
      </c>
      <c r="AG40" s="57" t="s">
        <v>354</v>
      </c>
      <c r="AH40" s="58" t="s">
        <v>354</v>
      </c>
      <c r="AI40" s="59" t="s">
        <v>354</v>
      </c>
      <c r="AJ40" s="59" t="s">
        <v>354</v>
      </c>
      <c r="AK40" s="59" t="s">
        <v>354</v>
      </c>
      <c r="AL40" s="59" t="s">
        <v>354</v>
      </c>
      <c r="AN40" s="440"/>
      <c r="AO40" s="441"/>
      <c r="AP40" s="441"/>
      <c r="AQ40" s="441"/>
      <c r="AR40" s="441"/>
      <c r="AS40" s="441"/>
      <c r="AT40" s="446"/>
      <c r="AU40" s="446"/>
    </row>
    <row r="41" spans="2:47" ht="15.75">
      <c r="B41" s="395"/>
      <c r="C41" s="395"/>
      <c r="D41" s="396"/>
      <c r="E41" s="400"/>
      <c r="F41" s="401"/>
      <c r="G41" s="401"/>
      <c r="H41" s="401"/>
      <c r="I41" s="401"/>
      <c r="J41" s="76" t="s">
        <v>354</v>
      </c>
      <c r="K41" s="77" t="s">
        <v>354</v>
      </c>
      <c r="L41" s="77" t="s">
        <v>354</v>
      </c>
      <c r="M41" s="77" t="s">
        <v>354</v>
      </c>
      <c r="N41" s="77" t="s">
        <v>354</v>
      </c>
      <c r="O41" s="78" t="s">
        <v>354</v>
      </c>
      <c r="P41" s="217" t="s">
        <v>354</v>
      </c>
      <c r="Q41" s="218" t="s">
        <v>354</v>
      </c>
      <c r="R41" s="218" t="s">
        <v>354</v>
      </c>
      <c r="S41" s="218" t="s">
        <v>354</v>
      </c>
      <c r="T41" s="218" t="s">
        <v>354</v>
      </c>
      <c r="U41" s="219" t="s">
        <v>354</v>
      </c>
      <c r="V41" s="217" t="s">
        <v>354</v>
      </c>
      <c r="W41" s="218" t="s">
        <v>354</v>
      </c>
      <c r="X41" s="68" t="s">
        <v>354</v>
      </c>
      <c r="Y41" s="68" t="s">
        <v>354</v>
      </c>
      <c r="Z41" s="68" t="s">
        <v>354</v>
      </c>
      <c r="AA41" s="69" t="s">
        <v>354</v>
      </c>
      <c r="AB41" s="55" t="s">
        <v>354</v>
      </c>
      <c r="AC41" s="56" t="s">
        <v>354</v>
      </c>
      <c r="AD41" s="56" t="s">
        <v>354</v>
      </c>
      <c r="AE41" s="56" t="s">
        <v>354</v>
      </c>
      <c r="AF41" s="56" t="s">
        <v>354</v>
      </c>
      <c r="AG41" s="57" t="s">
        <v>354</v>
      </c>
      <c r="AH41" s="58" t="s">
        <v>354</v>
      </c>
      <c r="AI41" s="59" t="s">
        <v>354</v>
      </c>
      <c r="AJ41" s="59" t="s">
        <v>354</v>
      </c>
      <c r="AK41" s="59" t="s">
        <v>354</v>
      </c>
      <c r="AL41" s="59" t="s">
        <v>354</v>
      </c>
      <c r="AN41" s="440"/>
      <c r="AO41" s="441"/>
      <c r="AP41" s="441"/>
      <c r="AQ41" s="441"/>
      <c r="AR41" s="441"/>
      <c r="AS41" s="441"/>
      <c r="AT41" s="446"/>
      <c r="AU41" s="446"/>
    </row>
    <row r="42" spans="2:47" ht="15.75">
      <c r="B42" s="395"/>
      <c r="C42" s="395"/>
      <c r="D42" s="396"/>
      <c r="E42" s="400"/>
      <c r="F42" s="401"/>
      <c r="G42" s="401"/>
      <c r="H42" s="401"/>
      <c r="I42" s="401"/>
      <c r="J42" s="76" t="s">
        <v>354</v>
      </c>
      <c r="K42" s="77" t="s">
        <v>354</v>
      </c>
      <c r="L42" s="77" t="s">
        <v>354</v>
      </c>
      <c r="M42" s="77" t="s">
        <v>354</v>
      </c>
      <c r="N42" s="77" t="s">
        <v>354</v>
      </c>
      <c r="O42" s="78" t="s">
        <v>354</v>
      </c>
      <c r="P42" s="217" t="s">
        <v>354</v>
      </c>
      <c r="Q42" s="218" t="s">
        <v>354</v>
      </c>
      <c r="R42" s="218" t="s">
        <v>354</v>
      </c>
      <c r="S42" s="218" t="s">
        <v>354</v>
      </c>
      <c r="T42" s="218" t="s">
        <v>354</v>
      </c>
      <c r="U42" s="219" t="s">
        <v>354</v>
      </c>
      <c r="V42" s="217" t="s">
        <v>354</v>
      </c>
      <c r="W42" s="218" t="s">
        <v>354</v>
      </c>
      <c r="X42" s="68" t="s">
        <v>354</v>
      </c>
      <c r="Y42" s="68" t="s">
        <v>354</v>
      </c>
      <c r="Z42" s="68" t="s">
        <v>354</v>
      </c>
      <c r="AA42" s="69" t="s">
        <v>354</v>
      </c>
      <c r="AB42" s="55" t="s">
        <v>354</v>
      </c>
      <c r="AC42" s="56" t="s">
        <v>354</v>
      </c>
      <c r="AD42" s="56" t="s">
        <v>354</v>
      </c>
      <c r="AE42" s="56" t="s">
        <v>354</v>
      </c>
      <c r="AF42" s="56" t="s">
        <v>354</v>
      </c>
      <c r="AG42" s="57" t="s">
        <v>354</v>
      </c>
      <c r="AH42" s="58" t="s">
        <v>354</v>
      </c>
      <c r="AI42" s="59" t="s">
        <v>354</v>
      </c>
      <c r="AJ42" s="59" t="s">
        <v>354</v>
      </c>
      <c r="AK42" s="59" t="s">
        <v>354</v>
      </c>
      <c r="AL42" s="59" t="s">
        <v>354</v>
      </c>
      <c r="AN42" s="440"/>
      <c r="AO42" s="441"/>
      <c r="AP42" s="441"/>
      <c r="AQ42" s="441"/>
      <c r="AR42" s="441"/>
      <c r="AS42" s="441"/>
      <c r="AT42" s="446"/>
      <c r="AU42" s="446"/>
    </row>
    <row r="43" spans="2:47" ht="15.75">
      <c r="B43" s="395"/>
      <c r="C43" s="395"/>
      <c r="D43" s="396"/>
      <c r="E43" s="400"/>
      <c r="F43" s="401"/>
      <c r="G43" s="401"/>
      <c r="H43" s="401"/>
      <c r="I43" s="401"/>
      <c r="J43" s="76" t="s">
        <v>354</v>
      </c>
      <c r="K43" s="77" t="s">
        <v>354</v>
      </c>
      <c r="L43" s="77" t="s">
        <v>354</v>
      </c>
      <c r="M43" s="77" t="s">
        <v>354</v>
      </c>
      <c r="N43" s="77" t="s">
        <v>354</v>
      </c>
      <c r="O43" s="78" t="s">
        <v>354</v>
      </c>
      <c r="P43" s="217" t="s">
        <v>354</v>
      </c>
      <c r="Q43" s="218" t="s">
        <v>354</v>
      </c>
      <c r="R43" s="218" t="s">
        <v>354</v>
      </c>
      <c r="S43" s="218" t="s">
        <v>354</v>
      </c>
      <c r="T43" s="218" t="s">
        <v>354</v>
      </c>
      <c r="U43" s="219" t="s">
        <v>354</v>
      </c>
      <c r="V43" s="217" t="s">
        <v>354</v>
      </c>
      <c r="W43" s="218" t="s">
        <v>354</v>
      </c>
      <c r="X43" s="68" t="s">
        <v>354</v>
      </c>
      <c r="Y43" s="68" t="s">
        <v>354</v>
      </c>
      <c r="Z43" s="68" t="s">
        <v>354</v>
      </c>
      <c r="AA43" s="69" t="s">
        <v>354</v>
      </c>
      <c r="AB43" s="55" t="s">
        <v>354</v>
      </c>
      <c r="AC43" s="56" t="s">
        <v>354</v>
      </c>
      <c r="AD43" s="56" t="s">
        <v>354</v>
      </c>
      <c r="AE43" s="56" t="s">
        <v>354</v>
      </c>
      <c r="AF43" s="56" t="s">
        <v>354</v>
      </c>
      <c r="AG43" s="57" t="s">
        <v>354</v>
      </c>
      <c r="AH43" s="58" t="s">
        <v>354</v>
      </c>
      <c r="AI43" s="59" t="s">
        <v>354</v>
      </c>
      <c r="AJ43" s="59" t="s">
        <v>354</v>
      </c>
      <c r="AK43" s="59" t="s">
        <v>354</v>
      </c>
      <c r="AL43" s="59" t="s">
        <v>354</v>
      </c>
      <c r="AN43" s="440"/>
      <c r="AO43" s="441"/>
      <c r="AP43" s="441"/>
      <c r="AQ43" s="441"/>
      <c r="AR43" s="441"/>
      <c r="AS43" s="441"/>
      <c r="AT43" s="446"/>
      <c r="AU43" s="446"/>
    </row>
    <row r="44" spans="2:47" ht="15.75">
      <c r="B44" s="395"/>
      <c r="C44" s="395"/>
      <c r="D44" s="396"/>
      <c r="E44" s="400"/>
      <c r="F44" s="401"/>
      <c r="G44" s="401"/>
      <c r="H44" s="401"/>
      <c r="I44" s="401"/>
      <c r="J44" s="76" t="s">
        <v>354</v>
      </c>
      <c r="K44" s="77" t="s">
        <v>354</v>
      </c>
      <c r="L44" s="77" t="s">
        <v>354</v>
      </c>
      <c r="M44" s="77" t="s">
        <v>354</v>
      </c>
      <c r="N44" s="77" t="s">
        <v>354</v>
      </c>
      <c r="O44" s="78" t="s">
        <v>354</v>
      </c>
      <c r="P44" s="217" t="s">
        <v>354</v>
      </c>
      <c r="Q44" s="218" t="s">
        <v>354</v>
      </c>
      <c r="R44" s="218" t="s">
        <v>354</v>
      </c>
      <c r="S44" s="218" t="s">
        <v>354</v>
      </c>
      <c r="T44" s="218" t="s">
        <v>354</v>
      </c>
      <c r="U44" s="219" t="s">
        <v>354</v>
      </c>
      <c r="V44" s="217" t="s">
        <v>354</v>
      </c>
      <c r="W44" s="218" t="s">
        <v>354</v>
      </c>
      <c r="X44" s="68" t="s">
        <v>354</v>
      </c>
      <c r="Y44" s="68" t="s">
        <v>354</v>
      </c>
      <c r="Z44" s="68" t="s">
        <v>354</v>
      </c>
      <c r="AA44" s="69" t="s">
        <v>354</v>
      </c>
      <c r="AB44" s="55" t="s">
        <v>354</v>
      </c>
      <c r="AC44" s="56" t="s">
        <v>354</v>
      </c>
      <c r="AD44" s="56" t="s">
        <v>354</v>
      </c>
      <c r="AE44" s="56" t="s">
        <v>354</v>
      </c>
      <c r="AF44" s="56" t="s">
        <v>354</v>
      </c>
      <c r="AG44" s="57" t="s">
        <v>354</v>
      </c>
      <c r="AH44" s="58" t="s">
        <v>354</v>
      </c>
      <c r="AI44" s="59" t="s">
        <v>354</v>
      </c>
      <c r="AJ44" s="59" t="s">
        <v>354</v>
      </c>
      <c r="AK44" s="59" t="s">
        <v>354</v>
      </c>
      <c r="AL44" s="59" t="s">
        <v>354</v>
      </c>
      <c r="AN44" s="440"/>
      <c r="AO44" s="441"/>
      <c r="AP44" s="441"/>
      <c r="AQ44" s="441"/>
      <c r="AR44" s="441"/>
      <c r="AS44" s="441"/>
      <c r="AT44" s="446"/>
      <c r="AU44" s="446"/>
    </row>
    <row r="45" spans="2:47" ht="3" customHeight="1" thickBot="1">
      <c r="B45" s="395"/>
      <c r="C45" s="395"/>
      <c r="D45" s="396"/>
      <c r="E45" s="400"/>
      <c r="F45" s="401"/>
      <c r="G45" s="401"/>
      <c r="H45" s="401"/>
      <c r="I45" s="401"/>
      <c r="J45" s="76" t="s">
        <v>354</v>
      </c>
      <c r="K45" s="77" t="s">
        <v>354</v>
      </c>
      <c r="L45" s="77" t="s">
        <v>354</v>
      </c>
      <c r="M45" s="77" t="s">
        <v>354</v>
      </c>
      <c r="N45" s="77" t="s">
        <v>354</v>
      </c>
      <c r="O45" s="78" t="s">
        <v>354</v>
      </c>
      <c r="P45" s="217" t="s">
        <v>354</v>
      </c>
      <c r="Q45" s="218" t="s">
        <v>354</v>
      </c>
      <c r="R45" s="218" t="s">
        <v>354</v>
      </c>
      <c r="S45" s="218" t="s">
        <v>354</v>
      </c>
      <c r="T45" s="218" t="s">
        <v>354</v>
      </c>
      <c r="U45" s="219" t="s">
        <v>354</v>
      </c>
      <c r="V45" s="217" t="s">
        <v>354</v>
      </c>
      <c r="W45" s="218" t="s">
        <v>354</v>
      </c>
      <c r="X45" s="68" t="s">
        <v>354</v>
      </c>
      <c r="Y45" s="68" t="s">
        <v>354</v>
      </c>
      <c r="Z45" s="68" t="s">
        <v>354</v>
      </c>
      <c r="AA45" s="69" t="s">
        <v>354</v>
      </c>
      <c r="AB45" s="55" t="s">
        <v>354</v>
      </c>
      <c r="AC45" s="56" t="s">
        <v>354</v>
      </c>
      <c r="AD45" s="56" t="s">
        <v>354</v>
      </c>
      <c r="AE45" s="56" t="s">
        <v>354</v>
      </c>
      <c r="AF45" s="56" t="s">
        <v>354</v>
      </c>
      <c r="AG45" s="57" t="s">
        <v>354</v>
      </c>
      <c r="AH45" s="58" t="s">
        <v>354</v>
      </c>
      <c r="AI45" s="59" t="s">
        <v>354</v>
      </c>
      <c r="AJ45" s="59" t="s">
        <v>354</v>
      </c>
      <c r="AK45" s="59" t="s">
        <v>354</v>
      </c>
      <c r="AL45" s="59" t="s">
        <v>354</v>
      </c>
      <c r="AN45" s="440"/>
      <c r="AO45" s="441"/>
      <c r="AP45" s="441"/>
      <c r="AQ45" s="441"/>
      <c r="AR45" s="441"/>
      <c r="AS45" s="442"/>
      <c r="AT45" s="36"/>
      <c r="AU45" s="36"/>
    </row>
    <row r="46" spans="2:47" ht="16.5" hidden="1" thickBot="1">
      <c r="B46" s="395"/>
      <c r="C46" s="395"/>
      <c r="D46" s="396"/>
      <c r="E46" s="400"/>
      <c r="F46" s="401"/>
      <c r="G46" s="401"/>
      <c r="H46" s="401"/>
      <c r="I46" s="401"/>
      <c r="J46" s="76" t="s">
        <v>354</v>
      </c>
      <c r="K46" s="77" t="s">
        <v>354</v>
      </c>
      <c r="L46" s="77" t="s">
        <v>354</v>
      </c>
      <c r="M46" s="77" t="s">
        <v>354</v>
      </c>
      <c r="N46" s="77" t="s">
        <v>354</v>
      </c>
      <c r="O46" s="78" t="s">
        <v>354</v>
      </c>
      <c r="P46" s="67" t="s">
        <v>354</v>
      </c>
      <c r="Q46" s="68" t="s">
        <v>354</v>
      </c>
      <c r="R46" s="68" t="s">
        <v>354</v>
      </c>
      <c r="S46" s="68" t="s">
        <v>354</v>
      </c>
      <c r="T46" s="68" t="s">
        <v>354</v>
      </c>
      <c r="U46" s="69" t="s">
        <v>354</v>
      </c>
      <c r="V46" s="67" t="s">
        <v>354</v>
      </c>
      <c r="W46" s="68" t="s">
        <v>354</v>
      </c>
      <c r="X46" s="68" t="s">
        <v>354</v>
      </c>
      <c r="Y46" s="68" t="s">
        <v>354</v>
      </c>
      <c r="Z46" s="68" t="s">
        <v>354</v>
      </c>
      <c r="AA46" s="69" t="s">
        <v>354</v>
      </c>
      <c r="AB46" s="55" t="s">
        <v>354</v>
      </c>
      <c r="AC46" s="56" t="s">
        <v>354</v>
      </c>
      <c r="AD46" s="56" t="s">
        <v>354</v>
      </c>
      <c r="AE46" s="56" t="s">
        <v>354</v>
      </c>
      <c r="AF46" s="56" t="s">
        <v>354</v>
      </c>
      <c r="AG46" s="57" t="s">
        <v>354</v>
      </c>
      <c r="AH46" s="58" t="s">
        <v>354</v>
      </c>
      <c r="AI46" s="59" t="s">
        <v>354</v>
      </c>
      <c r="AJ46" s="59" t="s">
        <v>354</v>
      </c>
      <c r="AK46" s="59" t="s">
        <v>354</v>
      </c>
      <c r="AL46" s="59" t="s">
        <v>354</v>
      </c>
      <c r="AN46" s="440"/>
      <c r="AO46" s="441"/>
      <c r="AP46" s="441"/>
      <c r="AQ46" s="441"/>
      <c r="AR46" s="441"/>
      <c r="AS46" s="442"/>
    </row>
    <row r="47" spans="2:47" ht="16.5" hidden="1" thickBot="1">
      <c r="B47" s="395"/>
      <c r="C47" s="395"/>
      <c r="D47" s="396"/>
      <c r="E47" s="403"/>
      <c r="F47" s="404"/>
      <c r="G47" s="404"/>
      <c r="H47" s="404"/>
      <c r="I47" s="404"/>
      <c r="J47" s="79" t="s">
        <v>354</v>
      </c>
      <c r="K47" s="80" t="s">
        <v>354</v>
      </c>
      <c r="L47" s="80" t="s">
        <v>354</v>
      </c>
      <c r="M47" s="80" t="s">
        <v>354</v>
      </c>
      <c r="N47" s="80" t="s">
        <v>354</v>
      </c>
      <c r="O47" s="81" t="s">
        <v>354</v>
      </c>
      <c r="P47" s="67" t="s">
        <v>354</v>
      </c>
      <c r="Q47" s="68" t="s">
        <v>354</v>
      </c>
      <c r="R47" s="68" t="s">
        <v>354</v>
      </c>
      <c r="S47" s="68" t="s">
        <v>354</v>
      </c>
      <c r="T47" s="68" t="s">
        <v>354</v>
      </c>
      <c r="U47" s="69" t="s">
        <v>354</v>
      </c>
      <c r="V47" s="70" t="s">
        <v>354</v>
      </c>
      <c r="W47" s="71" t="s">
        <v>354</v>
      </c>
      <c r="X47" s="71" t="s">
        <v>354</v>
      </c>
      <c r="Y47" s="71" t="s">
        <v>354</v>
      </c>
      <c r="Z47" s="71" t="s">
        <v>354</v>
      </c>
      <c r="AA47" s="72" t="s">
        <v>354</v>
      </c>
      <c r="AB47" s="60" t="s">
        <v>354</v>
      </c>
      <c r="AC47" s="61" t="s">
        <v>354</v>
      </c>
      <c r="AD47" s="61" t="s">
        <v>354</v>
      </c>
      <c r="AE47" s="61" t="s">
        <v>354</v>
      </c>
      <c r="AF47" s="61" t="s">
        <v>354</v>
      </c>
      <c r="AG47" s="62" t="s">
        <v>354</v>
      </c>
      <c r="AH47" s="63" t="s">
        <v>354</v>
      </c>
      <c r="AI47" s="64" t="s">
        <v>354</v>
      </c>
      <c r="AJ47" s="64" t="s">
        <v>354</v>
      </c>
      <c r="AK47" s="64" t="s">
        <v>354</v>
      </c>
      <c r="AL47" s="64" t="s">
        <v>354</v>
      </c>
      <c r="AN47" s="443"/>
      <c r="AO47" s="444"/>
      <c r="AP47" s="444"/>
      <c r="AQ47" s="444"/>
      <c r="AR47" s="444"/>
      <c r="AS47" s="445"/>
    </row>
    <row r="48" spans="2:47" ht="23.25">
      <c r="B48" s="395"/>
      <c r="C48" s="395"/>
      <c r="D48" s="396"/>
      <c r="E48" s="397" t="s">
        <v>167</v>
      </c>
      <c r="F48" s="398"/>
      <c r="G48" s="398"/>
      <c r="H48" s="398"/>
      <c r="I48" s="399"/>
      <c r="J48" s="73" t="s">
        <v>354</v>
      </c>
      <c r="K48" s="74" t="s">
        <v>354</v>
      </c>
      <c r="L48" s="74" t="s">
        <v>354</v>
      </c>
      <c r="M48" s="74" t="s">
        <v>354</v>
      </c>
      <c r="N48" s="74" t="s">
        <v>354</v>
      </c>
      <c r="O48" s="75" t="s">
        <v>354</v>
      </c>
      <c r="P48" s="73" t="s">
        <v>354</v>
      </c>
      <c r="Q48" s="74" t="s">
        <v>354</v>
      </c>
      <c r="R48" s="74" t="s">
        <v>354</v>
      </c>
      <c r="S48" s="74" t="s">
        <v>354</v>
      </c>
      <c r="T48" s="74" t="s">
        <v>354</v>
      </c>
      <c r="U48" s="75" t="s">
        <v>354</v>
      </c>
      <c r="V48" s="214" t="s">
        <v>354</v>
      </c>
      <c r="W48" s="223" t="s">
        <v>354</v>
      </c>
      <c r="X48" s="65" t="s">
        <v>354</v>
      </c>
      <c r="Y48" s="65" t="s">
        <v>354</v>
      </c>
      <c r="Z48" s="65" t="s">
        <v>354</v>
      </c>
      <c r="AA48" s="66" t="s">
        <v>354</v>
      </c>
      <c r="AB48" s="50" t="s">
        <v>354</v>
      </c>
      <c r="AC48" s="51" t="s">
        <v>354</v>
      </c>
      <c r="AD48" s="51" t="s">
        <v>354</v>
      </c>
      <c r="AE48" s="51" t="s">
        <v>354</v>
      </c>
      <c r="AF48" s="51" t="s">
        <v>354</v>
      </c>
      <c r="AG48" s="52" t="s">
        <v>354</v>
      </c>
      <c r="AH48" s="53" t="s">
        <v>354</v>
      </c>
      <c r="AI48" s="54" t="s">
        <v>354</v>
      </c>
      <c r="AJ48" s="54" t="s">
        <v>354</v>
      </c>
      <c r="AK48" s="54" t="s">
        <v>354</v>
      </c>
      <c r="AL48" s="54" t="s">
        <v>354</v>
      </c>
    </row>
    <row r="49" spans="2:38" ht="15.75">
      <c r="B49" s="395"/>
      <c r="C49" s="395"/>
      <c r="D49" s="396"/>
      <c r="E49" s="416"/>
      <c r="F49" s="401"/>
      <c r="G49" s="401"/>
      <c r="H49" s="401"/>
      <c r="I49" s="402"/>
      <c r="J49" s="76" t="s">
        <v>354</v>
      </c>
      <c r="K49" s="77" t="s">
        <v>354</v>
      </c>
      <c r="L49" s="77" t="s">
        <v>354</v>
      </c>
      <c r="M49" s="77" t="s">
        <v>354</v>
      </c>
      <c r="N49" s="77" t="s">
        <v>354</v>
      </c>
      <c r="O49" s="78" t="s">
        <v>354</v>
      </c>
      <c r="P49" s="76" t="s">
        <v>354</v>
      </c>
      <c r="Q49" s="77" t="s">
        <v>354</v>
      </c>
      <c r="R49" s="77" t="s">
        <v>354</v>
      </c>
      <c r="S49" s="77" t="s">
        <v>354</v>
      </c>
      <c r="T49" s="77" t="s">
        <v>354</v>
      </c>
      <c r="U49" s="78" t="s">
        <v>354</v>
      </c>
      <c r="V49" s="217" t="s">
        <v>354</v>
      </c>
      <c r="W49" s="218" t="s">
        <v>354</v>
      </c>
      <c r="X49" s="68" t="s">
        <v>354</v>
      </c>
      <c r="Y49" s="68" t="s">
        <v>354</v>
      </c>
      <c r="Z49" s="68" t="s">
        <v>354</v>
      </c>
      <c r="AA49" s="69" t="s">
        <v>354</v>
      </c>
      <c r="AB49" s="55" t="s">
        <v>354</v>
      </c>
      <c r="AC49" s="56" t="s">
        <v>354</v>
      </c>
      <c r="AD49" s="56" t="s">
        <v>354</v>
      </c>
      <c r="AE49" s="56" t="s">
        <v>354</v>
      </c>
      <c r="AF49" s="56" t="s">
        <v>354</v>
      </c>
      <c r="AG49" s="57" t="s">
        <v>354</v>
      </c>
      <c r="AH49" s="58" t="s">
        <v>354</v>
      </c>
      <c r="AI49" s="59" t="s">
        <v>354</v>
      </c>
      <c r="AJ49" s="59" t="s">
        <v>354</v>
      </c>
      <c r="AK49" s="59" t="s">
        <v>354</v>
      </c>
      <c r="AL49" s="59" t="s">
        <v>354</v>
      </c>
    </row>
    <row r="50" spans="2:38" ht="15.75">
      <c r="B50" s="395"/>
      <c r="C50" s="395"/>
      <c r="D50" s="396"/>
      <c r="E50" s="416"/>
      <c r="F50" s="401"/>
      <c r="G50" s="401"/>
      <c r="H50" s="401"/>
      <c r="I50" s="402"/>
      <c r="J50" s="76" t="s">
        <v>354</v>
      </c>
      <c r="K50" s="77" t="s">
        <v>354</v>
      </c>
      <c r="L50" s="77" t="s">
        <v>354</v>
      </c>
      <c r="M50" s="77" t="s">
        <v>354</v>
      </c>
      <c r="N50" s="77" t="s">
        <v>354</v>
      </c>
      <c r="O50" s="78" t="s">
        <v>354</v>
      </c>
      <c r="P50" s="76" t="s">
        <v>354</v>
      </c>
      <c r="Q50" s="77" t="s">
        <v>354</v>
      </c>
      <c r="R50" s="77" t="s">
        <v>354</v>
      </c>
      <c r="S50" s="77" t="s">
        <v>354</v>
      </c>
      <c r="T50" s="77" t="s">
        <v>354</v>
      </c>
      <c r="U50" s="78" t="s">
        <v>354</v>
      </c>
      <c r="V50" s="217" t="s">
        <v>354</v>
      </c>
      <c r="W50" s="218" t="s">
        <v>354</v>
      </c>
      <c r="X50" s="68" t="s">
        <v>354</v>
      </c>
      <c r="Y50" s="68" t="s">
        <v>354</v>
      </c>
      <c r="Z50" s="68" t="s">
        <v>354</v>
      </c>
      <c r="AA50" s="69" t="s">
        <v>354</v>
      </c>
      <c r="AB50" s="55" t="s">
        <v>354</v>
      </c>
      <c r="AC50" s="56" t="s">
        <v>354</v>
      </c>
      <c r="AD50" s="56" t="s">
        <v>354</v>
      </c>
      <c r="AE50" s="56" t="s">
        <v>354</v>
      </c>
      <c r="AF50" s="56" t="s">
        <v>354</v>
      </c>
      <c r="AG50" s="57" t="s">
        <v>354</v>
      </c>
      <c r="AH50" s="58" t="s">
        <v>354</v>
      </c>
      <c r="AI50" s="59" t="s">
        <v>354</v>
      </c>
      <c r="AJ50" s="59" t="s">
        <v>354</v>
      </c>
      <c r="AK50" s="59" t="s">
        <v>354</v>
      </c>
      <c r="AL50" s="59" t="s">
        <v>354</v>
      </c>
    </row>
    <row r="51" spans="2:38" ht="15.75">
      <c r="B51" s="395"/>
      <c r="C51" s="395"/>
      <c r="D51" s="396"/>
      <c r="E51" s="400"/>
      <c r="F51" s="401"/>
      <c r="G51" s="401"/>
      <c r="H51" s="401"/>
      <c r="I51" s="402"/>
      <c r="J51" s="76" t="s">
        <v>354</v>
      </c>
      <c r="K51" s="77" t="s">
        <v>354</v>
      </c>
      <c r="L51" s="77" t="s">
        <v>354</v>
      </c>
      <c r="M51" s="77" t="s">
        <v>354</v>
      </c>
      <c r="N51" s="77" t="s">
        <v>354</v>
      </c>
      <c r="O51" s="78" t="s">
        <v>354</v>
      </c>
      <c r="P51" s="76" t="s">
        <v>354</v>
      </c>
      <c r="Q51" s="77" t="s">
        <v>354</v>
      </c>
      <c r="R51" s="77" t="s">
        <v>354</v>
      </c>
      <c r="S51" s="77" t="s">
        <v>354</v>
      </c>
      <c r="T51" s="77" t="s">
        <v>354</v>
      </c>
      <c r="U51" s="78" t="s">
        <v>354</v>
      </c>
      <c r="V51" s="217" t="s">
        <v>354</v>
      </c>
      <c r="W51" s="218" t="s">
        <v>354</v>
      </c>
      <c r="X51" s="68" t="s">
        <v>354</v>
      </c>
      <c r="Y51" s="68" t="s">
        <v>354</v>
      </c>
      <c r="Z51" s="68" t="s">
        <v>354</v>
      </c>
      <c r="AA51" s="69" t="s">
        <v>354</v>
      </c>
      <c r="AB51" s="55" t="s">
        <v>354</v>
      </c>
      <c r="AC51" s="56" t="s">
        <v>354</v>
      </c>
      <c r="AD51" s="56" t="s">
        <v>354</v>
      </c>
      <c r="AE51" s="56" t="s">
        <v>354</v>
      </c>
      <c r="AF51" s="56" t="s">
        <v>354</v>
      </c>
      <c r="AG51" s="57" t="s">
        <v>354</v>
      </c>
      <c r="AH51" s="58" t="s">
        <v>354</v>
      </c>
      <c r="AI51" s="59" t="s">
        <v>354</v>
      </c>
      <c r="AJ51" s="59" t="s">
        <v>354</v>
      </c>
      <c r="AK51" s="59" t="s">
        <v>354</v>
      </c>
      <c r="AL51" s="59" t="s">
        <v>354</v>
      </c>
    </row>
    <row r="52" spans="2:38" ht="15.75">
      <c r="B52" s="395"/>
      <c r="C52" s="395"/>
      <c r="D52" s="396"/>
      <c r="E52" s="400"/>
      <c r="F52" s="401"/>
      <c r="G52" s="401"/>
      <c r="H52" s="401"/>
      <c r="I52" s="402"/>
      <c r="J52" s="76" t="s">
        <v>354</v>
      </c>
      <c r="K52" s="77" t="s">
        <v>354</v>
      </c>
      <c r="L52" s="77" t="s">
        <v>354</v>
      </c>
      <c r="M52" s="77" t="s">
        <v>354</v>
      </c>
      <c r="N52" s="77" t="s">
        <v>354</v>
      </c>
      <c r="O52" s="78" t="s">
        <v>354</v>
      </c>
      <c r="P52" s="76" t="s">
        <v>354</v>
      </c>
      <c r="Q52" s="77" t="s">
        <v>354</v>
      </c>
      <c r="R52" s="77" t="s">
        <v>354</v>
      </c>
      <c r="S52" s="77" t="s">
        <v>354</v>
      </c>
      <c r="T52" s="77" t="s">
        <v>354</v>
      </c>
      <c r="U52" s="78" t="s">
        <v>354</v>
      </c>
      <c r="V52" s="217" t="s">
        <v>354</v>
      </c>
      <c r="W52" s="218" t="s">
        <v>354</v>
      </c>
      <c r="X52" s="68" t="s">
        <v>354</v>
      </c>
      <c r="Y52" s="68" t="s">
        <v>354</v>
      </c>
      <c r="Z52" s="68" t="s">
        <v>354</v>
      </c>
      <c r="AA52" s="69" t="s">
        <v>354</v>
      </c>
      <c r="AB52" s="55" t="s">
        <v>354</v>
      </c>
      <c r="AC52" s="56" t="s">
        <v>354</v>
      </c>
      <c r="AD52" s="56" t="s">
        <v>354</v>
      </c>
      <c r="AE52" s="56" t="s">
        <v>354</v>
      </c>
      <c r="AF52" s="56" t="s">
        <v>354</v>
      </c>
      <c r="AG52" s="57" t="s">
        <v>354</v>
      </c>
      <c r="AH52" s="58" t="s">
        <v>354</v>
      </c>
      <c r="AI52" s="59" t="s">
        <v>354</v>
      </c>
      <c r="AJ52" s="59" t="s">
        <v>354</v>
      </c>
      <c r="AK52" s="59" t="s">
        <v>354</v>
      </c>
      <c r="AL52" s="59" t="s">
        <v>354</v>
      </c>
    </row>
    <row r="53" spans="2:38" ht="5.25" customHeight="1">
      <c r="B53" s="395"/>
      <c r="C53" s="395"/>
      <c r="D53" s="396"/>
      <c r="E53" s="400"/>
      <c r="F53" s="401"/>
      <c r="G53" s="401"/>
      <c r="H53" s="401"/>
      <c r="I53" s="402"/>
      <c r="J53" s="76" t="s">
        <v>354</v>
      </c>
      <c r="K53" s="77" t="s">
        <v>354</v>
      </c>
      <c r="L53" s="77" t="s">
        <v>354</v>
      </c>
      <c r="M53" s="77" t="s">
        <v>354</v>
      </c>
      <c r="N53" s="77" t="s">
        <v>354</v>
      </c>
      <c r="O53" s="78" t="s">
        <v>354</v>
      </c>
      <c r="P53" s="76" t="s">
        <v>354</v>
      </c>
      <c r="Q53" s="77" t="s">
        <v>354</v>
      </c>
      <c r="R53" s="77" t="s">
        <v>354</v>
      </c>
      <c r="S53" s="77" t="s">
        <v>354</v>
      </c>
      <c r="T53" s="77" t="s">
        <v>354</v>
      </c>
      <c r="U53" s="78" t="s">
        <v>354</v>
      </c>
      <c r="V53" s="217" t="s">
        <v>354</v>
      </c>
      <c r="W53" s="218" t="s">
        <v>354</v>
      </c>
      <c r="X53" s="68" t="s">
        <v>354</v>
      </c>
      <c r="Y53" s="68" t="s">
        <v>354</v>
      </c>
      <c r="Z53" s="68" t="s">
        <v>354</v>
      </c>
      <c r="AA53" s="69" t="s">
        <v>354</v>
      </c>
      <c r="AB53" s="55" t="s">
        <v>354</v>
      </c>
      <c r="AC53" s="56" t="s">
        <v>354</v>
      </c>
      <c r="AD53" s="56" t="s">
        <v>354</v>
      </c>
      <c r="AE53" s="56" t="s">
        <v>354</v>
      </c>
      <c r="AF53" s="56" t="s">
        <v>354</v>
      </c>
      <c r="AG53" s="57" t="s">
        <v>354</v>
      </c>
      <c r="AH53" s="58" t="s">
        <v>354</v>
      </c>
      <c r="AI53" s="59" t="s">
        <v>354</v>
      </c>
      <c r="AJ53" s="59" t="s">
        <v>354</v>
      </c>
      <c r="AK53" s="59" t="s">
        <v>354</v>
      </c>
      <c r="AL53" s="59" t="s">
        <v>354</v>
      </c>
    </row>
    <row r="54" spans="2:38" ht="3" hidden="1" customHeight="1">
      <c r="B54" s="395"/>
      <c r="C54" s="395"/>
      <c r="D54" s="396"/>
      <c r="E54" s="400"/>
      <c r="F54" s="401"/>
      <c r="G54" s="401"/>
      <c r="H54" s="401"/>
      <c r="I54" s="402"/>
      <c r="J54" s="76" t="s">
        <v>354</v>
      </c>
      <c r="K54" s="77" t="s">
        <v>354</v>
      </c>
      <c r="L54" s="77" t="s">
        <v>354</v>
      </c>
      <c r="M54" s="77" t="s">
        <v>354</v>
      </c>
      <c r="N54" s="77" t="s">
        <v>354</v>
      </c>
      <c r="O54" s="78" t="s">
        <v>354</v>
      </c>
      <c r="P54" s="76" t="s">
        <v>354</v>
      </c>
      <c r="Q54" s="77" t="s">
        <v>354</v>
      </c>
      <c r="R54" s="77" t="s">
        <v>354</v>
      </c>
      <c r="S54" s="77" t="s">
        <v>354</v>
      </c>
      <c r="T54" s="77" t="s">
        <v>354</v>
      </c>
      <c r="U54" s="78" t="s">
        <v>354</v>
      </c>
      <c r="V54" s="217" t="s">
        <v>354</v>
      </c>
      <c r="W54" s="218" t="s">
        <v>354</v>
      </c>
      <c r="X54" s="68" t="s">
        <v>354</v>
      </c>
      <c r="Y54" s="68" t="s">
        <v>354</v>
      </c>
      <c r="Z54" s="68" t="s">
        <v>354</v>
      </c>
      <c r="AA54" s="69" t="s">
        <v>354</v>
      </c>
      <c r="AB54" s="55" t="s">
        <v>354</v>
      </c>
      <c r="AC54" s="56" t="s">
        <v>354</v>
      </c>
      <c r="AD54" s="56" t="s">
        <v>354</v>
      </c>
      <c r="AE54" s="56" t="s">
        <v>354</v>
      </c>
      <c r="AF54" s="56" t="s">
        <v>354</v>
      </c>
      <c r="AG54" s="57" t="s">
        <v>354</v>
      </c>
      <c r="AH54" s="58" t="s">
        <v>354</v>
      </c>
      <c r="AI54" s="59" t="s">
        <v>354</v>
      </c>
      <c r="AJ54" s="59" t="s">
        <v>354</v>
      </c>
      <c r="AK54" s="59" t="s">
        <v>354</v>
      </c>
      <c r="AL54" s="59" t="s">
        <v>354</v>
      </c>
    </row>
    <row r="55" spans="2:38" ht="15.75" hidden="1">
      <c r="B55" s="395"/>
      <c r="C55" s="395"/>
      <c r="D55" s="396"/>
      <c r="E55" s="400"/>
      <c r="F55" s="401"/>
      <c r="G55" s="401"/>
      <c r="H55" s="401"/>
      <c r="I55" s="402"/>
      <c r="J55" s="76" t="s">
        <v>354</v>
      </c>
      <c r="K55" s="77" t="s">
        <v>354</v>
      </c>
      <c r="L55" s="77" t="s">
        <v>354</v>
      </c>
      <c r="M55" s="77" t="s">
        <v>354</v>
      </c>
      <c r="N55" s="77" t="s">
        <v>354</v>
      </c>
      <c r="O55" s="78" t="s">
        <v>354</v>
      </c>
      <c r="P55" s="76" t="s">
        <v>354</v>
      </c>
      <c r="Q55" s="77" t="s">
        <v>354</v>
      </c>
      <c r="R55" s="77" t="s">
        <v>354</v>
      </c>
      <c r="S55" s="77" t="s">
        <v>354</v>
      </c>
      <c r="T55" s="77" t="s">
        <v>354</v>
      </c>
      <c r="U55" s="78" t="s">
        <v>354</v>
      </c>
      <c r="V55" s="217" t="s">
        <v>354</v>
      </c>
      <c r="W55" s="218" t="s">
        <v>354</v>
      </c>
      <c r="X55" s="68" t="s">
        <v>354</v>
      </c>
      <c r="Y55" s="68" t="s">
        <v>354</v>
      </c>
      <c r="Z55" s="68" t="s">
        <v>354</v>
      </c>
      <c r="AA55" s="69" t="s">
        <v>354</v>
      </c>
      <c r="AB55" s="55" t="s">
        <v>354</v>
      </c>
      <c r="AC55" s="56" t="s">
        <v>354</v>
      </c>
      <c r="AD55" s="56" t="s">
        <v>354</v>
      </c>
      <c r="AE55" s="56" t="s">
        <v>354</v>
      </c>
      <c r="AF55" s="56" t="s">
        <v>354</v>
      </c>
      <c r="AG55" s="57" t="s">
        <v>354</v>
      </c>
      <c r="AH55" s="58" t="s">
        <v>354</v>
      </c>
      <c r="AI55" s="59" t="s">
        <v>354</v>
      </c>
      <c r="AJ55" s="59" t="s">
        <v>354</v>
      </c>
      <c r="AK55" s="59" t="s">
        <v>354</v>
      </c>
      <c r="AL55" s="59" t="s">
        <v>354</v>
      </c>
    </row>
    <row r="56" spans="2:38" ht="15.75" hidden="1">
      <c r="B56" s="395"/>
      <c r="C56" s="395"/>
      <c r="D56" s="396"/>
      <c r="E56" s="400"/>
      <c r="F56" s="401"/>
      <c r="G56" s="401"/>
      <c r="H56" s="401"/>
      <c r="I56" s="402"/>
      <c r="J56" s="76" t="s">
        <v>354</v>
      </c>
      <c r="K56" s="77" t="s">
        <v>354</v>
      </c>
      <c r="L56" s="77" t="s">
        <v>354</v>
      </c>
      <c r="M56" s="77" t="s">
        <v>354</v>
      </c>
      <c r="N56" s="77" t="s">
        <v>354</v>
      </c>
      <c r="O56" s="78" t="s">
        <v>354</v>
      </c>
      <c r="P56" s="76" t="s">
        <v>354</v>
      </c>
      <c r="Q56" s="77" t="s">
        <v>354</v>
      </c>
      <c r="R56" s="77" t="s">
        <v>354</v>
      </c>
      <c r="S56" s="77" t="s">
        <v>354</v>
      </c>
      <c r="T56" s="77" t="s">
        <v>354</v>
      </c>
      <c r="U56" s="78" t="s">
        <v>354</v>
      </c>
      <c r="V56" s="217" t="s">
        <v>354</v>
      </c>
      <c r="W56" s="218" t="s">
        <v>354</v>
      </c>
      <c r="X56" s="68" t="s">
        <v>354</v>
      </c>
      <c r="Y56" s="68" t="s">
        <v>354</v>
      </c>
      <c r="Z56" s="68" t="s">
        <v>354</v>
      </c>
      <c r="AA56" s="69" t="s">
        <v>354</v>
      </c>
      <c r="AB56" s="55" t="s">
        <v>354</v>
      </c>
      <c r="AC56" s="56" t="s">
        <v>354</v>
      </c>
      <c r="AD56" s="56" t="s">
        <v>354</v>
      </c>
      <c r="AE56" s="56" t="s">
        <v>354</v>
      </c>
      <c r="AF56" s="56" t="s">
        <v>354</v>
      </c>
      <c r="AG56" s="57" t="s">
        <v>354</v>
      </c>
      <c r="AH56" s="58" t="s">
        <v>354</v>
      </c>
      <c r="AI56" s="59" t="s">
        <v>354</v>
      </c>
      <c r="AJ56" s="59" t="s">
        <v>354</v>
      </c>
      <c r="AK56" s="59" t="s">
        <v>354</v>
      </c>
      <c r="AL56" s="59" t="s">
        <v>354</v>
      </c>
    </row>
    <row r="57" spans="2:38" ht="16.5" thickBot="1">
      <c r="B57" s="395"/>
      <c r="C57" s="395"/>
      <c r="D57" s="396"/>
      <c r="E57" s="403"/>
      <c r="F57" s="404"/>
      <c r="G57" s="404"/>
      <c r="H57" s="404"/>
      <c r="I57" s="405"/>
      <c r="J57" s="79" t="s">
        <v>354</v>
      </c>
      <c r="K57" s="80" t="s">
        <v>354</v>
      </c>
      <c r="L57" s="80" t="s">
        <v>354</v>
      </c>
      <c r="M57" s="80" t="s">
        <v>354</v>
      </c>
      <c r="N57" s="80" t="s">
        <v>354</v>
      </c>
      <c r="O57" s="81" t="s">
        <v>354</v>
      </c>
      <c r="P57" s="79" t="s">
        <v>354</v>
      </c>
      <c r="Q57" s="80" t="s">
        <v>354</v>
      </c>
      <c r="R57" s="80" t="s">
        <v>354</v>
      </c>
      <c r="S57" s="80" t="s">
        <v>354</v>
      </c>
      <c r="T57" s="80" t="s">
        <v>354</v>
      </c>
      <c r="U57" s="81" t="s">
        <v>354</v>
      </c>
      <c r="V57" s="220" t="s">
        <v>354</v>
      </c>
      <c r="W57" s="221" t="s">
        <v>354</v>
      </c>
      <c r="X57" s="71" t="s">
        <v>354</v>
      </c>
      <c r="Y57" s="71" t="s">
        <v>354</v>
      </c>
      <c r="Z57" s="71" t="s">
        <v>354</v>
      </c>
      <c r="AA57" s="72" t="s">
        <v>354</v>
      </c>
      <c r="AB57" s="60" t="s">
        <v>354</v>
      </c>
      <c r="AC57" s="61" t="s">
        <v>354</v>
      </c>
      <c r="AD57" s="61" t="s">
        <v>354</v>
      </c>
      <c r="AE57" s="61" t="s">
        <v>354</v>
      </c>
      <c r="AF57" s="61" t="s">
        <v>354</v>
      </c>
      <c r="AG57" s="62" t="s">
        <v>354</v>
      </c>
      <c r="AH57" s="58" t="s">
        <v>354</v>
      </c>
      <c r="AI57" s="59" t="s">
        <v>354</v>
      </c>
      <c r="AJ57" s="59" t="s">
        <v>354</v>
      </c>
      <c r="AK57" s="59" t="s">
        <v>354</v>
      </c>
      <c r="AL57" s="59" t="s">
        <v>354</v>
      </c>
    </row>
    <row r="58" spans="2:38" ht="15" customHeight="1">
      <c r="J58" s="397" t="s">
        <v>168</v>
      </c>
      <c r="K58" s="398"/>
      <c r="L58" s="398"/>
      <c r="M58" s="398"/>
      <c r="N58" s="398"/>
      <c r="O58" s="399"/>
      <c r="P58" s="397" t="s">
        <v>169</v>
      </c>
      <c r="Q58" s="398"/>
      <c r="R58" s="398"/>
      <c r="S58" s="398"/>
      <c r="T58" s="398"/>
      <c r="U58" s="399"/>
      <c r="V58" s="397" t="s">
        <v>170</v>
      </c>
      <c r="W58" s="398"/>
      <c r="X58" s="398"/>
      <c r="Y58" s="398"/>
      <c r="Z58" s="398"/>
      <c r="AA58" s="399"/>
      <c r="AB58" s="397" t="s">
        <v>171</v>
      </c>
      <c r="AC58" s="447"/>
      <c r="AD58" s="398"/>
      <c r="AE58" s="398"/>
      <c r="AF58" s="398"/>
      <c r="AG58" s="398"/>
      <c r="AH58" s="397" t="s">
        <v>172</v>
      </c>
      <c r="AI58" s="398"/>
      <c r="AJ58" s="398"/>
      <c r="AK58" s="398"/>
      <c r="AL58" s="399"/>
    </row>
    <row r="59" spans="2:38" ht="15" customHeight="1">
      <c r="J59" s="400"/>
      <c r="K59" s="401"/>
      <c r="L59" s="401"/>
      <c r="M59" s="401"/>
      <c r="N59" s="401"/>
      <c r="O59" s="402"/>
      <c r="P59" s="400"/>
      <c r="Q59" s="401"/>
      <c r="R59" s="401"/>
      <c r="S59" s="401"/>
      <c r="T59" s="401"/>
      <c r="U59" s="402"/>
      <c r="V59" s="400"/>
      <c r="W59" s="401"/>
      <c r="X59" s="401"/>
      <c r="Y59" s="401"/>
      <c r="Z59" s="401"/>
      <c r="AA59" s="402"/>
      <c r="AB59" s="400"/>
      <c r="AC59" s="401"/>
      <c r="AD59" s="401"/>
      <c r="AE59" s="401"/>
      <c r="AF59" s="401"/>
      <c r="AG59" s="401"/>
      <c r="AH59" s="416"/>
      <c r="AI59" s="429"/>
      <c r="AJ59" s="429"/>
      <c r="AK59" s="429"/>
      <c r="AL59" s="402"/>
    </row>
    <row r="60" spans="2:38" ht="15" customHeight="1">
      <c r="J60" s="400"/>
      <c r="K60" s="401"/>
      <c r="L60" s="401"/>
      <c r="M60" s="401"/>
      <c r="N60" s="401"/>
      <c r="O60" s="402"/>
      <c r="P60" s="400"/>
      <c r="Q60" s="401"/>
      <c r="R60" s="401"/>
      <c r="S60" s="401"/>
      <c r="T60" s="401"/>
      <c r="U60" s="402"/>
      <c r="V60" s="400"/>
      <c r="W60" s="401"/>
      <c r="X60" s="401"/>
      <c r="Y60" s="401"/>
      <c r="Z60" s="401"/>
      <c r="AA60" s="402"/>
      <c r="AB60" s="400"/>
      <c r="AC60" s="401"/>
      <c r="AD60" s="401"/>
      <c r="AE60" s="401"/>
      <c r="AF60" s="401"/>
      <c r="AG60" s="401"/>
      <c r="AH60" s="416"/>
      <c r="AI60" s="429"/>
      <c r="AJ60" s="429"/>
      <c r="AK60" s="429"/>
      <c r="AL60" s="402"/>
    </row>
    <row r="61" spans="2:38" ht="15" customHeight="1">
      <c r="J61" s="400"/>
      <c r="K61" s="401"/>
      <c r="L61" s="401"/>
      <c r="M61" s="401"/>
      <c r="N61" s="401"/>
      <c r="O61" s="402"/>
      <c r="P61" s="400"/>
      <c r="Q61" s="401"/>
      <c r="R61" s="401"/>
      <c r="S61" s="401"/>
      <c r="T61" s="401"/>
      <c r="U61" s="402"/>
      <c r="V61" s="400"/>
      <c r="W61" s="401"/>
      <c r="X61" s="401"/>
      <c r="Y61" s="401"/>
      <c r="Z61" s="401"/>
      <c r="AA61" s="402"/>
      <c r="AB61" s="400"/>
      <c r="AC61" s="401"/>
      <c r="AD61" s="401"/>
      <c r="AE61" s="401"/>
      <c r="AF61" s="401"/>
      <c r="AG61" s="401"/>
      <c r="AH61" s="400"/>
      <c r="AI61" s="429"/>
      <c r="AJ61" s="429"/>
      <c r="AK61" s="429"/>
      <c r="AL61" s="402"/>
    </row>
    <row r="62" spans="2:38" ht="15" customHeight="1">
      <c r="J62" s="400"/>
      <c r="K62" s="401"/>
      <c r="L62" s="401"/>
      <c r="M62" s="401"/>
      <c r="N62" s="401"/>
      <c r="O62" s="402"/>
      <c r="P62" s="400"/>
      <c r="Q62" s="401"/>
      <c r="R62" s="401"/>
      <c r="S62" s="401"/>
      <c r="T62" s="401"/>
      <c r="U62" s="402"/>
      <c r="V62" s="400"/>
      <c r="W62" s="401"/>
      <c r="X62" s="401"/>
      <c r="Y62" s="401"/>
      <c r="Z62" s="401"/>
      <c r="AA62" s="402"/>
      <c r="AB62" s="400"/>
      <c r="AC62" s="401"/>
      <c r="AD62" s="401"/>
      <c r="AE62" s="401"/>
      <c r="AF62" s="401"/>
      <c r="AG62" s="401"/>
      <c r="AH62" s="400"/>
      <c r="AI62" s="429"/>
      <c r="AJ62" s="429"/>
      <c r="AK62" s="429"/>
      <c r="AL62" s="402"/>
    </row>
    <row r="63" spans="2:38" ht="28.5" customHeight="1" thickBot="1">
      <c r="J63" s="403"/>
      <c r="K63" s="404"/>
      <c r="L63" s="404"/>
      <c r="M63" s="404"/>
      <c r="N63" s="404"/>
      <c r="O63" s="405"/>
      <c r="P63" s="403"/>
      <c r="Q63" s="404"/>
      <c r="R63" s="404"/>
      <c r="S63" s="404"/>
      <c r="T63" s="404"/>
      <c r="U63" s="405"/>
      <c r="V63" s="403"/>
      <c r="W63" s="404"/>
      <c r="X63" s="404"/>
      <c r="Y63" s="404"/>
      <c r="Z63" s="404"/>
      <c r="AA63" s="405"/>
      <c r="AB63" s="403"/>
      <c r="AC63" s="404"/>
      <c r="AD63" s="404"/>
      <c r="AE63" s="404"/>
      <c r="AF63" s="404"/>
      <c r="AG63" s="404"/>
      <c r="AH63" s="403"/>
      <c r="AI63" s="404"/>
      <c r="AJ63" s="404"/>
      <c r="AK63" s="404"/>
      <c r="AL63" s="40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219</v>
      </c>
      <c r="C4" t="s">
        <v>166</v>
      </c>
      <c r="F4" t="s">
        <v>52</v>
      </c>
      <c r="G4" s="142" t="s">
        <v>244</v>
      </c>
      <c r="H4" s="142">
        <v>0.2</v>
      </c>
      <c r="I4" s="142"/>
      <c r="K4" s="142"/>
      <c r="Q4" t="s">
        <v>245</v>
      </c>
      <c r="R4" s="142">
        <v>0.5</v>
      </c>
      <c r="S4" s="143" t="s">
        <v>111</v>
      </c>
      <c r="T4" s="142">
        <v>0.3</v>
      </c>
      <c r="U4" s="143" t="s">
        <v>124</v>
      </c>
      <c r="V4" s="142">
        <v>0.4</v>
      </c>
      <c r="W4" s="143" t="s">
        <v>127</v>
      </c>
    </row>
    <row r="5" spans="2:26">
      <c r="B5" t="s">
        <v>220</v>
      </c>
      <c r="C5" t="s">
        <v>166</v>
      </c>
      <c r="F5" t="s">
        <v>53</v>
      </c>
      <c r="G5" s="142" t="s">
        <v>244</v>
      </c>
      <c r="H5" s="142">
        <v>0.2</v>
      </c>
      <c r="I5" s="142"/>
      <c r="K5" s="142"/>
      <c r="Q5" t="s">
        <v>246</v>
      </c>
      <c r="R5" s="142">
        <v>0.45</v>
      </c>
      <c r="S5" s="143" t="s">
        <v>111</v>
      </c>
      <c r="T5" s="142">
        <v>0.36</v>
      </c>
      <c r="U5" s="143" t="s">
        <v>124</v>
      </c>
      <c r="V5" s="142">
        <v>0.4</v>
      </c>
      <c r="W5" s="143" t="s">
        <v>127</v>
      </c>
    </row>
    <row r="6" spans="2:26">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c r="B7" t="s">
        <v>222</v>
      </c>
      <c r="C7" t="s">
        <v>218</v>
      </c>
      <c r="G7" s="142"/>
      <c r="I7" s="142"/>
      <c r="K7" s="142"/>
      <c r="Q7" t="s">
        <v>248</v>
      </c>
      <c r="R7" s="142">
        <v>0.35</v>
      </c>
      <c r="S7" s="143" t="s">
        <v>113</v>
      </c>
      <c r="T7" s="142">
        <v>0.42</v>
      </c>
      <c r="U7" s="143" t="s">
        <v>124</v>
      </c>
      <c r="V7" s="142">
        <v>0.4</v>
      </c>
      <c r="W7" s="143" t="s">
        <v>127</v>
      </c>
    </row>
    <row r="8" spans="2:26">
      <c r="B8" t="s">
        <v>223</v>
      </c>
      <c r="C8" t="s">
        <v>161</v>
      </c>
      <c r="G8" s="142"/>
      <c r="I8" s="142"/>
      <c r="K8" s="142"/>
      <c r="Q8" t="s">
        <v>249</v>
      </c>
      <c r="R8" s="142">
        <v>0.35</v>
      </c>
      <c r="S8" s="143" t="s">
        <v>113</v>
      </c>
      <c r="T8" s="142">
        <v>0.6</v>
      </c>
      <c r="U8" s="143" t="s">
        <v>124</v>
      </c>
      <c r="V8" s="142">
        <v>0.26</v>
      </c>
      <c r="W8" s="143" t="s">
        <v>127</v>
      </c>
    </row>
    <row r="9" spans="2:26">
      <c r="B9" t="s">
        <v>225</v>
      </c>
      <c r="C9" t="s">
        <v>166</v>
      </c>
      <c r="G9" s="142"/>
      <c r="I9" s="142"/>
      <c r="K9" s="142"/>
      <c r="Q9" t="s">
        <v>250</v>
      </c>
      <c r="R9" s="142">
        <v>0.3</v>
      </c>
      <c r="S9" s="143" t="s">
        <v>113</v>
      </c>
      <c r="T9" s="142">
        <v>0.6</v>
      </c>
      <c r="U9" s="143" t="s">
        <v>124</v>
      </c>
      <c r="V9" s="142">
        <v>0.3</v>
      </c>
      <c r="W9" s="143" t="s">
        <v>127</v>
      </c>
    </row>
    <row r="10" spans="2:26">
      <c r="B10" t="s">
        <v>226</v>
      </c>
      <c r="C10" t="s">
        <v>127</v>
      </c>
    </row>
    <row r="11" spans="2:26">
      <c r="B11" t="s">
        <v>227</v>
      </c>
      <c r="C11" t="s">
        <v>127</v>
      </c>
      <c r="F11" t="s">
        <v>219</v>
      </c>
      <c r="G11" s="143" t="s">
        <v>110</v>
      </c>
      <c r="H11" s="142">
        <v>0.1</v>
      </c>
      <c r="I11" s="143" t="s">
        <v>244</v>
      </c>
      <c r="J11" s="142">
        <v>0.2</v>
      </c>
      <c r="K11" s="143" t="s">
        <v>166</v>
      </c>
    </row>
    <row r="12" spans="2:26">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240</v>
      </c>
      <c r="C16" t="s">
        <v>127</v>
      </c>
      <c r="F16" t="s">
        <v>225</v>
      </c>
      <c r="G16" s="143" t="s">
        <v>110</v>
      </c>
      <c r="H16" s="142">
        <v>0.2</v>
      </c>
      <c r="I16" s="143" t="s">
        <v>244</v>
      </c>
      <c r="J16" s="142">
        <v>0.2</v>
      </c>
      <c r="K16" s="143" t="s">
        <v>166</v>
      </c>
      <c r="T16" t="s">
        <v>52</v>
      </c>
      <c r="U16" t="s">
        <v>56</v>
      </c>
    </row>
    <row r="17" spans="2:21">
      <c r="B17" t="s">
        <v>231</v>
      </c>
      <c r="C17" t="s">
        <v>218</v>
      </c>
      <c r="F17" t="s">
        <v>226</v>
      </c>
      <c r="G17" s="143" t="s">
        <v>110</v>
      </c>
      <c r="H17" s="142">
        <v>0.2</v>
      </c>
      <c r="I17" s="143" t="s">
        <v>124</v>
      </c>
      <c r="J17" s="142">
        <v>0.4</v>
      </c>
      <c r="K17" s="143" t="s">
        <v>166</v>
      </c>
      <c r="R17" s="142">
        <v>0.5</v>
      </c>
      <c r="S17" s="141">
        <v>0.5</v>
      </c>
      <c r="T17" t="s">
        <v>52</v>
      </c>
      <c r="U17" t="s">
        <v>56</v>
      </c>
    </row>
    <row r="18" spans="2:21">
      <c r="B18" t="s">
        <v>232</v>
      </c>
      <c r="C18" t="s">
        <v>161</v>
      </c>
      <c r="F18" t="s">
        <v>227</v>
      </c>
      <c r="G18" s="143" t="s">
        <v>110</v>
      </c>
      <c r="H18" s="142">
        <v>0.2</v>
      </c>
      <c r="I18" s="143" t="s">
        <v>127</v>
      </c>
      <c r="J18" s="142">
        <v>0.6</v>
      </c>
      <c r="K18" s="143" t="s">
        <v>127</v>
      </c>
      <c r="R18" s="142">
        <v>0.45</v>
      </c>
      <c r="S18" s="141">
        <v>0.35</v>
      </c>
      <c r="T18" t="s">
        <v>52</v>
      </c>
      <c r="U18" t="s">
        <v>56</v>
      </c>
    </row>
    <row r="19" spans="2:21">
      <c r="B19" t="s">
        <v>233</v>
      </c>
      <c r="C19" t="s">
        <v>127</v>
      </c>
      <c r="F19" t="s">
        <v>228</v>
      </c>
      <c r="G19" s="143" t="s">
        <v>110</v>
      </c>
      <c r="H19" s="142">
        <v>0.2</v>
      </c>
      <c r="I19" s="143" t="s">
        <v>130</v>
      </c>
      <c r="J19" s="142">
        <v>0.8</v>
      </c>
      <c r="K19" s="143" t="s">
        <v>163</v>
      </c>
      <c r="R19" s="142">
        <v>0.4</v>
      </c>
      <c r="T19" t="s">
        <v>52</v>
      </c>
      <c r="U19" t="s">
        <v>56</v>
      </c>
    </row>
    <row r="20" spans="2:21">
      <c r="B20" t="s">
        <v>234</v>
      </c>
      <c r="C20" t="s">
        <v>127</v>
      </c>
      <c r="F20" t="s">
        <v>229</v>
      </c>
      <c r="G20" s="143" t="s">
        <v>110</v>
      </c>
      <c r="H20" s="142">
        <v>0.2</v>
      </c>
      <c r="I20" s="143" t="s">
        <v>132</v>
      </c>
      <c r="J20" s="142">
        <v>1</v>
      </c>
      <c r="K20" s="143" t="s">
        <v>161</v>
      </c>
      <c r="R20" s="142">
        <v>0.35</v>
      </c>
      <c r="T20" t="s">
        <v>52</v>
      </c>
      <c r="U20" t="s">
        <v>56</v>
      </c>
    </row>
    <row r="21" spans="2:21">
      <c r="B21" t="s">
        <v>235</v>
      </c>
      <c r="C21" t="s">
        <v>218</v>
      </c>
      <c r="F21" t="s">
        <v>230</v>
      </c>
      <c r="G21" s="143" t="s">
        <v>111</v>
      </c>
      <c r="H21" s="142">
        <v>0.3</v>
      </c>
      <c r="I21" s="143" t="s">
        <v>244</v>
      </c>
      <c r="J21" s="142">
        <v>0.2</v>
      </c>
      <c r="K21" s="143" t="s">
        <v>166</v>
      </c>
      <c r="R21" s="142">
        <v>0.35</v>
      </c>
      <c r="T21" t="s">
        <v>52</v>
      </c>
      <c r="U21" t="s">
        <v>56</v>
      </c>
    </row>
    <row r="22" spans="2:21">
      <c r="B22" t="s">
        <v>236</v>
      </c>
      <c r="C22" t="s">
        <v>218</v>
      </c>
      <c r="F22" t="s">
        <v>224</v>
      </c>
      <c r="G22" s="143" t="s">
        <v>111</v>
      </c>
      <c r="H22" s="142">
        <v>0.3</v>
      </c>
      <c r="I22" s="143" t="s">
        <v>124</v>
      </c>
      <c r="J22" s="142">
        <v>0.4</v>
      </c>
      <c r="K22" s="143" t="s">
        <v>127</v>
      </c>
      <c r="R22" s="142">
        <v>0.3</v>
      </c>
      <c r="T22" t="s">
        <v>52</v>
      </c>
      <c r="U22" t="s">
        <v>56</v>
      </c>
    </row>
    <row r="23" spans="2:21">
      <c r="B23" t="s">
        <v>237</v>
      </c>
      <c r="C23" t="s">
        <v>161</v>
      </c>
      <c r="F23" t="s">
        <v>240</v>
      </c>
      <c r="G23" s="143" t="s">
        <v>111</v>
      </c>
      <c r="H23" s="142">
        <v>0.3</v>
      </c>
      <c r="I23" s="143" t="s">
        <v>127</v>
      </c>
      <c r="J23" s="142">
        <v>0.6</v>
      </c>
      <c r="K23" s="143" t="s">
        <v>127</v>
      </c>
      <c r="T23" t="s">
        <v>52</v>
      </c>
      <c r="U23" t="s">
        <v>56</v>
      </c>
    </row>
    <row r="24" spans="2:21">
      <c r="B24" t="s">
        <v>285</v>
      </c>
      <c r="C24" t="s">
        <v>218</v>
      </c>
      <c r="F24" t="s">
        <v>231</v>
      </c>
      <c r="G24" s="143" t="s">
        <v>111</v>
      </c>
      <c r="H24" s="142">
        <v>0.3</v>
      </c>
      <c r="I24" s="143" t="s">
        <v>130</v>
      </c>
      <c r="J24" s="142">
        <v>0.8</v>
      </c>
      <c r="K24" s="143" t="s">
        <v>163</v>
      </c>
      <c r="T24" t="s">
        <v>52</v>
      </c>
      <c r="U24" t="s">
        <v>56</v>
      </c>
    </row>
    <row r="25" spans="2:21">
      <c r="B25" t="s">
        <v>286</v>
      </c>
      <c r="C25" t="s">
        <v>218</v>
      </c>
      <c r="F25" t="s">
        <v>232</v>
      </c>
      <c r="G25" s="143" t="s">
        <v>111</v>
      </c>
      <c r="H25" s="142">
        <v>0.3</v>
      </c>
      <c r="I25" s="143" t="s">
        <v>132</v>
      </c>
      <c r="J25" s="142">
        <v>1</v>
      </c>
      <c r="K25" s="143" t="s">
        <v>161</v>
      </c>
    </row>
    <row r="26" spans="2:21">
      <c r="B26" t="s">
        <v>287</v>
      </c>
      <c r="C26" t="s">
        <v>218</v>
      </c>
      <c r="F26" t="s">
        <v>233</v>
      </c>
      <c r="G26" s="143" t="s">
        <v>111</v>
      </c>
      <c r="H26" s="142">
        <v>0.4</v>
      </c>
      <c r="I26" s="143" t="s">
        <v>244</v>
      </c>
      <c r="J26" s="142">
        <v>0.2</v>
      </c>
      <c r="K26" s="143" t="s">
        <v>166</v>
      </c>
    </row>
    <row r="27" spans="2:21">
      <c r="B27" t="s">
        <v>288</v>
      </c>
      <c r="C27" t="s">
        <v>218</v>
      </c>
      <c r="F27" t="s">
        <v>234</v>
      </c>
      <c r="G27" s="143" t="s">
        <v>111</v>
      </c>
      <c r="H27" s="142">
        <v>0.4</v>
      </c>
      <c r="I27" s="143" t="s">
        <v>124</v>
      </c>
      <c r="J27" s="142">
        <v>0.4</v>
      </c>
      <c r="K27" s="143" t="s">
        <v>127</v>
      </c>
    </row>
    <row r="28" spans="2:21">
      <c r="B28" t="s">
        <v>289</v>
      </c>
      <c r="C28" t="s">
        <v>161</v>
      </c>
      <c r="F28" t="s">
        <v>235</v>
      </c>
      <c r="G28" s="143" t="s">
        <v>111</v>
      </c>
      <c r="H28" s="142">
        <v>0.4</v>
      </c>
      <c r="I28" s="143" t="s">
        <v>127</v>
      </c>
      <c r="J28" s="142">
        <v>0.6</v>
      </c>
      <c r="K28" s="143" t="s">
        <v>127</v>
      </c>
    </row>
    <row r="29" spans="2:21">
      <c r="F29" t="s">
        <v>236</v>
      </c>
      <c r="G29" s="143" t="s">
        <v>111</v>
      </c>
      <c r="H29" s="142">
        <v>0.4</v>
      </c>
      <c r="I29" s="143" t="s">
        <v>130</v>
      </c>
      <c r="J29" s="142">
        <v>0.8</v>
      </c>
      <c r="K29" s="143" t="s">
        <v>163</v>
      </c>
    </row>
    <row r="30" spans="2:21">
      <c r="F30" t="s">
        <v>237</v>
      </c>
      <c r="G30" s="143" t="s">
        <v>111</v>
      </c>
      <c r="H30" s="142">
        <v>0.4</v>
      </c>
      <c r="I30" s="143" t="s">
        <v>132</v>
      </c>
      <c r="J30" s="142">
        <v>1</v>
      </c>
      <c r="K30" s="143" t="s">
        <v>161</v>
      </c>
    </row>
    <row r="31" spans="2:21">
      <c r="F31" t="s">
        <v>238</v>
      </c>
      <c r="G31" s="143" t="s">
        <v>113</v>
      </c>
      <c r="H31" s="142">
        <v>0.5</v>
      </c>
      <c r="I31" s="143" t="s">
        <v>244</v>
      </c>
      <c r="J31" s="142">
        <v>0.2</v>
      </c>
      <c r="K31" s="143" t="s">
        <v>127</v>
      </c>
    </row>
    <row r="32" spans="2:21">
      <c r="F32" t="s">
        <v>239</v>
      </c>
      <c r="G32" s="143" t="s">
        <v>113</v>
      </c>
      <c r="H32" s="142">
        <v>0.5</v>
      </c>
      <c r="I32" s="143" t="s">
        <v>124</v>
      </c>
      <c r="J32" s="142">
        <v>0.4</v>
      </c>
      <c r="K32" s="143" t="s">
        <v>127</v>
      </c>
    </row>
    <row r="33" spans="6:11">
      <c r="F33" t="s">
        <v>241</v>
      </c>
      <c r="G33" s="143" t="s">
        <v>113</v>
      </c>
      <c r="H33" s="142">
        <v>0.5</v>
      </c>
      <c r="I33" s="143" t="s">
        <v>127</v>
      </c>
      <c r="J33" s="142">
        <v>0.6</v>
      </c>
      <c r="K33" s="143" t="s">
        <v>127</v>
      </c>
    </row>
    <row r="34" spans="6:11">
      <c r="F34" t="s">
        <v>243</v>
      </c>
      <c r="G34" s="143" t="s">
        <v>113</v>
      </c>
      <c r="H34" s="142">
        <v>0.5</v>
      </c>
      <c r="I34" s="143" t="s">
        <v>130</v>
      </c>
      <c r="J34" s="142">
        <v>0.8</v>
      </c>
      <c r="K34" s="143" t="s">
        <v>163</v>
      </c>
    </row>
    <row r="35" spans="6:11">
      <c r="F35" t="s">
        <v>242</v>
      </c>
      <c r="G35" s="143" t="s">
        <v>113</v>
      </c>
      <c r="H35" s="142">
        <v>0.5</v>
      </c>
      <c r="I35" s="143" t="s">
        <v>132</v>
      </c>
      <c r="J35" s="142">
        <v>1</v>
      </c>
      <c r="K35" s="143" t="s">
        <v>161</v>
      </c>
    </row>
    <row r="37" spans="6:11" ht="45">
      <c r="G37" s="144" t="s">
        <v>252</v>
      </c>
    </row>
    <row r="38" spans="6:11" ht="105">
      <c r="G38" s="144" t="s">
        <v>253</v>
      </c>
    </row>
    <row r="39" spans="6:11" ht="75">
      <c r="G39" s="144" t="s">
        <v>254</v>
      </c>
    </row>
    <row r="40" spans="6:11" ht="75">
      <c r="G40" s="144" t="s">
        <v>255</v>
      </c>
    </row>
    <row r="41" spans="6:11" ht="75">
      <c r="G41" s="144" t="s">
        <v>256</v>
      </c>
    </row>
    <row r="42" spans="6:11" ht="45">
      <c r="G42" s="144" t="s">
        <v>257</v>
      </c>
    </row>
    <row r="43" spans="6:11" ht="105">
      <c r="G43" s="144" t="s">
        <v>258</v>
      </c>
    </row>
    <row r="44" spans="6:11" ht="75">
      <c r="G44" s="144" t="s">
        <v>259</v>
      </c>
    </row>
    <row r="45" spans="6:11" ht="75">
      <c r="G45" s="144" t="s">
        <v>260</v>
      </c>
    </row>
    <row r="46" spans="6:11" ht="75">
      <c r="G46" s="144" t="s">
        <v>261</v>
      </c>
    </row>
    <row r="47" spans="6:11" ht="45">
      <c r="G47" s="144" t="s">
        <v>262</v>
      </c>
    </row>
    <row r="48" spans="6:11" ht="105">
      <c r="G48" s="144" t="s">
        <v>263</v>
      </c>
    </row>
    <row r="49" spans="7:7" ht="75">
      <c r="G49" s="144" t="s">
        <v>264</v>
      </c>
    </row>
    <row r="50" spans="7:7" ht="75">
      <c r="G50" s="144" t="s">
        <v>265</v>
      </c>
    </row>
    <row r="51" spans="7:7" ht="75">
      <c r="G51" s="144" t="s">
        <v>266</v>
      </c>
    </row>
    <row r="52" spans="7:7" ht="45">
      <c r="G52" s="144" t="s">
        <v>267</v>
      </c>
    </row>
    <row r="53" spans="7:7" ht="105">
      <c r="G53" s="144" t="s">
        <v>268</v>
      </c>
    </row>
    <row r="54" spans="7:7" ht="75">
      <c r="G54" s="144" t="s">
        <v>269</v>
      </c>
    </row>
    <row r="55" spans="7:7" ht="75">
      <c r="G55" s="144" t="s">
        <v>270</v>
      </c>
    </row>
    <row r="56" spans="7:7" ht="75">
      <c r="G56" s="144" t="s">
        <v>271</v>
      </c>
    </row>
    <row r="57" spans="7:7" ht="45">
      <c r="G57" s="144" t="s">
        <v>272</v>
      </c>
    </row>
    <row r="58" spans="7:7" ht="105">
      <c r="G58" s="144" t="s">
        <v>273</v>
      </c>
    </row>
    <row r="59" spans="7:7" ht="75">
      <c r="G59" s="144" t="s">
        <v>274</v>
      </c>
    </row>
    <row r="60" spans="7:7" ht="75">
      <c r="G60" s="144" t="s">
        <v>275</v>
      </c>
    </row>
    <row r="61" spans="7:7" ht="75">
      <c r="G61" s="144" t="s">
        <v>276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5" t="s">
        <v>297</v>
      </c>
      <c r="C4" t="s">
        <v>42</v>
      </c>
      <c r="D4" s="5" t="s">
        <v>48</v>
      </c>
      <c r="E4" t="s">
        <v>53</v>
      </c>
      <c r="F4" t="s">
        <v>57</v>
      </c>
      <c r="G4" t="s">
        <v>60</v>
      </c>
      <c r="H4" t="s">
        <v>63</v>
      </c>
      <c r="I4" t="s">
        <v>66</v>
      </c>
      <c r="J4" t="s">
        <v>177</v>
      </c>
      <c r="K4" t="s">
        <v>293</v>
      </c>
    </row>
    <row r="5" spans="2:11" ht="60">
      <c r="B5" s="165" t="s">
        <v>310</v>
      </c>
      <c r="C5" t="s">
        <v>43</v>
      </c>
      <c r="D5" s="5" t="s">
        <v>129</v>
      </c>
      <c r="E5" t="s">
        <v>54</v>
      </c>
      <c r="K5" t="s">
        <v>294</v>
      </c>
    </row>
    <row r="6" spans="2:11" ht="45">
      <c r="B6" s="165" t="s">
        <v>296</v>
      </c>
      <c r="C6" t="s">
        <v>44</v>
      </c>
      <c r="D6" s="5" t="s">
        <v>312</v>
      </c>
      <c r="K6" t="s">
        <v>295</v>
      </c>
    </row>
    <row r="7" spans="2:11" ht="60">
      <c r="B7" s="165" t="s">
        <v>323</v>
      </c>
      <c r="C7" t="s">
        <v>45</v>
      </c>
      <c r="D7" s="83" t="s">
        <v>50</v>
      </c>
    </row>
    <row r="8" spans="2:11" ht="30">
      <c r="B8" s="165" t="s">
        <v>397</v>
      </c>
      <c r="C8" t="s">
        <v>311</v>
      </c>
      <c r="D8" s="153" t="s">
        <v>303</v>
      </c>
    </row>
    <row r="9" spans="2:11" ht="30">
      <c r="B9" s="165" t="s">
        <v>398</v>
      </c>
      <c r="C9" t="s">
        <v>174</v>
      </c>
      <c r="D9" s="153" t="s">
        <v>304</v>
      </c>
    </row>
    <row r="10" spans="2:11" ht="30">
      <c r="C10" t="s">
        <v>360</v>
      </c>
      <c r="D10" s="153" t="s">
        <v>305</v>
      </c>
    </row>
    <row r="11" spans="2:11" ht="30">
      <c r="D11" s="153" t="s">
        <v>306</v>
      </c>
    </row>
    <row r="12" spans="2:11" ht="30">
      <c r="D12" s="153" t="s">
        <v>307</v>
      </c>
    </row>
    <row r="13" spans="2:11" ht="30">
      <c r="D13" s="152" t="s">
        <v>298</v>
      </c>
    </row>
    <row r="14" spans="2:11" ht="30">
      <c r="D14" s="152" t="s">
        <v>299</v>
      </c>
    </row>
    <row r="15" spans="2:11" ht="30">
      <c r="D15" s="152" t="s">
        <v>300</v>
      </c>
    </row>
    <row r="16" spans="2:11" ht="30">
      <c r="D16" s="152" t="s">
        <v>301</v>
      </c>
    </row>
    <row r="17" spans="4:4" ht="30">
      <c r="D17" s="152" t="s">
        <v>302</v>
      </c>
    </row>
    <row r="18" spans="4:4" ht="60">
      <c r="D18" s="82" t="s">
        <v>394</v>
      </c>
    </row>
    <row r="19" spans="4:4" ht="60">
      <c r="D19" s="82" t="s">
        <v>395</v>
      </c>
    </row>
    <row r="20" spans="4:4" ht="30">
      <c r="D20" s="176" t="s">
        <v>315</v>
      </c>
    </row>
    <row r="21" spans="4:4" ht="30">
      <c r="D21" s="176" t="s">
        <v>319</v>
      </c>
    </row>
    <row r="22" spans="4:4" ht="30">
      <c r="D22" s="176" t="s">
        <v>320</v>
      </c>
    </row>
    <row r="23" spans="4:4" ht="30">
      <c r="D23" s="176" t="s">
        <v>321</v>
      </c>
    </row>
    <row r="24" spans="4:4" ht="45">
      <c r="D24" s="176" t="s">
        <v>322</v>
      </c>
    </row>
    <row r="25" spans="4:4" ht="45">
      <c r="D25" s="176" t="s">
        <v>313</v>
      </c>
    </row>
    <row r="26" spans="4:4" ht="60">
      <c r="D26" s="176" t="s">
        <v>314</v>
      </c>
    </row>
    <row r="27" spans="4:4" ht="45">
      <c r="D27" s="176" t="s">
        <v>331</v>
      </c>
    </row>
    <row r="28" spans="4:4" ht="45">
      <c r="D28" s="176" t="s">
        <v>332</v>
      </c>
    </row>
    <row r="29" spans="4:4" ht="45">
      <c r="D29" s="176" t="s">
        <v>333</v>
      </c>
    </row>
    <row r="30" spans="4:4" ht="45">
      <c r="D30" s="176" t="s">
        <v>330</v>
      </c>
    </row>
    <row r="31" spans="4:4" ht="45">
      <c r="D31" s="176" t="s">
        <v>334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J25" zoomScaleNormal="100" workbookViewId="0">
      <selection activeCell="W29" sqref="W29"/>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1.140625" customWidth="1"/>
    <col min="21" max="176" width="11.42578125" style="128"/>
  </cols>
  <sheetData>
    <row r="1" spans="1:278" s="167" customFormat="1" ht="16.5" customHeight="1">
      <c r="A1" s="364"/>
      <c r="B1" s="365"/>
      <c r="C1" s="365"/>
      <c r="D1" s="490" t="s">
        <v>379</v>
      </c>
      <c r="E1" s="490"/>
      <c r="F1" s="490"/>
      <c r="G1" s="490"/>
      <c r="H1" s="490"/>
      <c r="I1" s="490"/>
      <c r="J1" s="490"/>
      <c r="K1" s="490"/>
      <c r="L1" s="490"/>
      <c r="M1" s="490"/>
      <c r="N1" s="490"/>
      <c r="O1" s="490"/>
      <c r="P1" s="490"/>
      <c r="Q1" s="491"/>
      <c r="R1" s="356" t="s">
        <v>67</v>
      </c>
      <c r="S1" s="356"/>
      <c r="T1" s="35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6"/>
      <c r="B2" s="367"/>
      <c r="C2" s="367"/>
      <c r="D2" s="492"/>
      <c r="E2" s="492"/>
      <c r="F2" s="492"/>
      <c r="G2" s="492"/>
      <c r="H2" s="492"/>
      <c r="I2" s="492"/>
      <c r="J2" s="492"/>
      <c r="K2" s="492"/>
      <c r="L2" s="492"/>
      <c r="M2" s="492"/>
      <c r="N2" s="492"/>
      <c r="O2" s="492"/>
      <c r="P2" s="492"/>
      <c r="Q2" s="493"/>
      <c r="R2" s="356"/>
      <c r="S2" s="356"/>
      <c r="T2" s="35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2"/>
      <c r="D3" s="492"/>
      <c r="E3" s="492"/>
      <c r="F3" s="492"/>
      <c r="G3" s="492"/>
      <c r="H3" s="492"/>
      <c r="I3" s="492"/>
      <c r="J3" s="492"/>
      <c r="K3" s="492"/>
      <c r="L3" s="492"/>
      <c r="M3" s="492"/>
      <c r="N3" s="492"/>
      <c r="O3" s="492"/>
      <c r="P3" s="492"/>
      <c r="Q3" s="493"/>
      <c r="R3" s="356"/>
      <c r="S3" s="356"/>
      <c r="T3" s="35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7" t="s">
        <v>0</v>
      </c>
      <c r="B4" s="358"/>
      <c r="C4" s="359"/>
      <c r="D4" s="360" t="str">
        <f>'Mapa Final'!D4</f>
        <v>Administración de la Carrera Judicial</v>
      </c>
      <c r="E4" s="361"/>
      <c r="F4" s="361"/>
      <c r="G4" s="361"/>
      <c r="H4" s="361"/>
      <c r="I4" s="361"/>
      <c r="J4" s="361"/>
      <c r="K4" s="361"/>
      <c r="L4" s="361"/>
      <c r="M4" s="361"/>
      <c r="N4" s="362"/>
      <c r="O4" s="363"/>
      <c r="P4" s="363"/>
      <c r="Q4" s="36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7" t="s">
        <v>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7" t="s">
        <v>2</v>
      </c>
      <c r="B6" s="358"/>
      <c r="C6" s="359"/>
      <c r="D6" s="368" t="str">
        <f>'Mapa Final'!D6</f>
        <v xml:space="preserve">Nivel Central </v>
      </c>
      <c r="E6" s="369"/>
      <c r="F6" s="369"/>
      <c r="G6" s="369"/>
      <c r="H6" s="369"/>
      <c r="I6" s="369"/>
      <c r="J6" s="369"/>
      <c r="K6" s="369"/>
      <c r="L6" s="369"/>
      <c r="M6" s="369"/>
      <c r="N6" s="37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40.5" customHeight="1" thickTop="1" thickBot="1">
      <c r="A7" s="485" t="s">
        <v>361</v>
      </c>
      <c r="B7" s="486"/>
      <c r="C7" s="486"/>
      <c r="D7" s="486"/>
      <c r="E7" s="486"/>
      <c r="F7" s="487"/>
      <c r="G7" s="200"/>
      <c r="H7" s="488" t="s">
        <v>362</v>
      </c>
      <c r="I7" s="488"/>
      <c r="J7" s="488"/>
      <c r="K7" s="488" t="s">
        <v>363</v>
      </c>
      <c r="L7" s="488"/>
      <c r="M7" s="488"/>
      <c r="N7" s="489" t="s">
        <v>364</v>
      </c>
      <c r="O7" s="494" t="s">
        <v>365</v>
      </c>
      <c r="P7" s="496" t="s">
        <v>366</v>
      </c>
      <c r="Q7" s="497"/>
      <c r="R7" s="496" t="s">
        <v>367</v>
      </c>
      <c r="S7" s="497"/>
      <c r="T7" s="498" t="s">
        <v>368</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13" t="s">
        <v>10</v>
      </c>
      <c r="F8" s="213" t="s">
        <v>11</v>
      </c>
      <c r="G8" s="213" t="s">
        <v>12</v>
      </c>
      <c r="H8" s="203" t="s">
        <v>369</v>
      </c>
      <c r="I8" s="203" t="s">
        <v>38</v>
      </c>
      <c r="J8" s="203" t="s">
        <v>370</v>
      </c>
      <c r="K8" s="203" t="s">
        <v>369</v>
      </c>
      <c r="L8" s="203" t="s">
        <v>371</v>
      </c>
      <c r="M8" s="203" t="s">
        <v>370</v>
      </c>
      <c r="N8" s="489"/>
      <c r="O8" s="495"/>
      <c r="P8" s="204" t="s">
        <v>372</v>
      </c>
      <c r="Q8" s="204" t="s">
        <v>373</v>
      </c>
      <c r="R8" s="204" t="s">
        <v>374</v>
      </c>
      <c r="S8" s="204" t="s">
        <v>375</v>
      </c>
      <c r="T8" s="49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83"/>
      <c r="B9" s="484"/>
      <c r="C9" s="484"/>
      <c r="D9" s="484"/>
      <c r="E9" s="484"/>
      <c r="F9" s="484"/>
      <c r="G9" s="484"/>
      <c r="H9" s="484"/>
      <c r="I9" s="484"/>
      <c r="J9" s="484"/>
      <c r="K9" s="484"/>
      <c r="L9" s="484"/>
      <c r="M9" s="484"/>
      <c r="N9" s="48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2">
        <f>'Mapa Final'!A10</f>
        <v>1</v>
      </c>
      <c r="B10" s="448" t="str">
        <f>'Mapa Final'!B10</f>
        <v>Incumplimiento en la presentación del anteproyecto de presupuesto</v>
      </c>
      <c r="C10" s="465" t="str">
        <f>'Mapa Final'!C10</f>
        <v>Incumplimiento de las metas establecidas</v>
      </c>
      <c r="D10" s="465" t="str">
        <f>'Mapa Final'!D10</f>
        <v xml:space="preserve">Retrasos para el inicio de los procesos de contratacion </v>
      </c>
      <c r="E10" s="468" t="str">
        <f>'Mapa Final'!E10</f>
        <v>Retraso en la entrega de la información por parte de las áreas involucradas</v>
      </c>
      <c r="F10" s="468" t="str">
        <f>'Mapa Final'!F10</f>
        <v>Posibilidad de incumplimiento de las fechas establecidas para la entrega del plan anual de adquisiciones y el  anteproyecto de presupuesto.</v>
      </c>
      <c r="G10" s="468" t="str">
        <f>'Mapa Final'!G10</f>
        <v>Ejecución y Administración de Procesos</v>
      </c>
      <c r="H10" s="471" t="str">
        <f>'Mapa Final'!I10</f>
        <v>Baja</v>
      </c>
      <c r="I10" s="474" t="str">
        <f>'Mapa Final'!L10</f>
        <v>Menor</v>
      </c>
      <c r="J10" s="453" t="str">
        <f>'Mapa Final'!N10</f>
        <v>Moderado</v>
      </c>
      <c r="K10" s="456" t="str">
        <f>'Mapa Final'!AA10</f>
        <v>Baja</v>
      </c>
      <c r="L10" s="456" t="str">
        <f>'Mapa Final'!AE10</f>
        <v>Menor</v>
      </c>
      <c r="M10" s="459" t="str">
        <f>'Mapa Final'!AG10</f>
        <v>Moderado</v>
      </c>
      <c r="N10" s="456" t="str">
        <f>'Mapa Final'!AH10</f>
        <v>Reducir(compartir)</v>
      </c>
      <c r="O10" s="468"/>
      <c r="P10" s="450"/>
      <c r="Q10" s="468"/>
      <c r="R10" s="480"/>
      <c r="S10" s="480"/>
      <c r="T10" s="477" t="s">
        <v>585</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3"/>
      <c r="B11" s="321"/>
      <c r="C11" s="466"/>
      <c r="D11" s="466"/>
      <c r="E11" s="469"/>
      <c r="F11" s="469"/>
      <c r="G11" s="469"/>
      <c r="H11" s="472"/>
      <c r="I11" s="475"/>
      <c r="J11" s="454"/>
      <c r="K11" s="457"/>
      <c r="L11" s="457"/>
      <c r="M11" s="460"/>
      <c r="N11" s="457"/>
      <c r="O11" s="469"/>
      <c r="P11" s="451"/>
      <c r="Q11" s="469"/>
      <c r="R11" s="481"/>
      <c r="S11" s="481"/>
      <c r="T11" s="478"/>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3"/>
      <c r="B12" s="321"/>
      <c r="C12" s="466"/>
      <c r="D12" s="466"/>
      <c r="E12" s="469"/>
      <c r="F12" s="469"/>
      <c r="G12" s="469"/>
      <c r="H12" s="472"/>
      <c r="I12" s="475"/>
      <c r="J12" s="454"/>
      <c r="K12" s="457"/>
      <c r="L12" s="457"/>
      <c r="M12" s="460"/>
      <c r="N12" s="457"/>
      <c r="O12" s="469"/>
      <c r="P12" s="451"/>
      <c r="Q12" s="469"/>
      <c r="R12" s="481"/>
      <c r="S12" s="481"/>
      <c r="T12" s="478"/>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3"/>
      <c r="B13" s="321"/>
      <c r="C13" s="466"/>
      <c r="D13" s="466"/>
      <c r="E13" s="469"/>
      <c r="F13" s="469"/>
      <c r="G13" s="469"/>
      <c r="H13" s="472"/>
      <c r="I13" s="475"/>
      <c r="J13" s="454"/>
      <c r="K13" s="457"/>
      <c r="L13" s="457"/>
      <c r="M13" s="460"/>
      <c r="N13" s="457"/>
      <c r="O13" s="469"/>
      <c r="P13" s="451"/>
      <c r="Q13" s="469"/>
      <c r="R13" s="481"/>
      <c r="S13" s="481"/>
      <c r="T13" s="478"/>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4"/>
      <c r="B14" s="449"/>
      <c r="C14" s="467"/>
      <c r="D14" s="467"/>
      <c r="E14" s="470"/>
      <c r="F14" s="470"/>
      <c r="G14" s="470"/>
      <c r="H14" s="473"/>
      <c r="I14" s="476"/>
      <c r="J14" s="455"/>
      <c r="K14" s="458"/>
      <c r="L14" s="458"/>
      <c r="M14" s="461"/>
      <c r="N14" s="458"/>
      <c r="O14" s="470"/>
      <c r="P14" s="452"/>
      <c r="Q14" s="470"/>
      <c r="R14" s="482"/>
      <c r="S14" s="482"/>
      <c r="T14" s="47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2">
        <f>'Mapa Final'!A12</f>
        <v>2</v>
      </c>
      <c r="B15" s="448" t="str">
        <f>'Mapa Final'!B12</f>
        <v>Perdida de dinero por robo en las cuentas de la Rama Judicial.</v>
      </c>
      <c r="C15" s="465" t="str">
        <f>'Mapa Final'!C12</f>
        <v>Afectación Económica</v>
      </c>
      <c r="D15" s="465" t="str">
        <f>'Mapa Final'!D12</f>
        <v>Incumplimiento de los tiempos pactados para el pago de las obligaciones contraidas por parte de la Dirección Seccional</v>
      </c>
      <c r="E15" s="468" t="str">
        <f>'Mapa Final'!E12</f>
        <v>La falta de control para el manejo y custodia de las claves de la caja fuerte, claves electrónicas y de los aplicativos.</v>
      </c>
      <c r="F15" s="468" t="str">
        <f>'Mapa Final'!F12</f>
        <v>Posibilidad de afectación económica por sustracción de recursos económicos de las cuentas que maneja la Rama Judicial</v>
      </c>
      <c r="G15" s="468" t="str">
        <f>'Mapa Final'!G12</f>
        <v>Fraude Interno</v>
      </c>
      <c r="H15" s="471" t="str">
        <f>'Mapa Final'!I12</f>
        <v>Baja</v>
      </c>
      <c r="I15" s="474" t="str">
        <f>'Mapa Final'!L12</f>
        <v>Leve</v>
      </c>
      <c r="J15" s="453" t="str">
        <f>'Mapa Final'!N12</f>
        <v>Bajo</v>
      </c>
      <c r="K15" s="456" t="str">
        <f>'Mapa Final'!AA12</f>
        <v>Baja</v>
      </c>
      <c r="L15" s="456" t="str">
        <f>'Mapa Final'!AE12</f>
        <v>Leve</v>
      </c>
      <c r="M15" s="459" t="str">
        <f>'Mapa Final'!AG12</f>
        <v>Bajo</v>
      </c>
      <c r="N15" s="456" t="str">
        <f>'Mapa Final'!AH12</f>
        <v>Reducir(compartir)</v>
      </c>
      <c r="O15" s="468"/>
      <c r="P15" s="450"/>
      <c r="Q15" s="468"/>
      <c r="R15" s="480"/>
      <c r="S15" s="480"/>
      <c r="T15" s="477" t="s">
        <v>579</v>
      </c>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3"/>
      <c r="B16" s="321"/>
      <c r="C16" s="466"/>
      <c r="D16" s="466"/>
      <c r="E16" s="469"/>
      <c r="F16" s="469"/>
      <c r="G16" s="469"/>
      <c r="H16" s="472"/>
      <c r="I16" s="475"/>
      <c r="J16" s="454"/>
      <c r="K16" s="457"/>
      <c r="L16" s="457"/>
      <c r="M16" s="460"/>
      <c r="N16" s="457"/>
      <c r="O16" s="469"/>
      <c r="P16" s="451"/>
      <c r="Q16" s="469"/>
      <c r="R16" s="481"/>
      <c r="S16" s="481"/>
      <c r="T16" s="478"/>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3"/>
      <c r="B17" s="321"/>
      <c r="C17" s="466"/>
      <c r="D17" s="466"/>
      <c r="E17" s="469"/>
      <c r="F17" s="469"/>
      <c r="G17" s="469"/>
      <c r="H17" s="472"/>
      <c r="I17" s="475"/>
      <c r="J17" s="454"/>
      <c r="K17" s="457"/>
      <c r="L17" s="457"/>
      <c r="M17" s="460"/>
      <c r="N17" s="457"/>
      <c r="O17" s="469"/>
      <c r="P17" s="451"/>
      <c r="Q17" s="469"/>
      <c r="R17" s="481"/>
      <c r="S17" s="481"/>
      <c r="T17" s="478"/>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3"/>
      <c r="B18" s="321"/>
      <c r="C18" s="466"/>
      <c r="D18" s="466"/>
      <c r="E18" s="469"/>
      <c r="F18" s="469"/>
      <c r="G18" s="469"/>
      <c r="H18" s="472"/>
      <c r="I18" s="475"/>
      <c r="J18" s="454"/>
      <c r="K18" s="457"/>
      <c r="L18" s="457"/>
      <c r="M18" s="460"/>
      <c r="N18" s="457"/>
      <c r="O18" s="469"/>
      <c r="P18" s="451"/>
      <c r="Q18" s="469"/>
      <c r="R18" s="481"/>
      <c r="S18" s="481"/>
      <c r="T18" s="478"/>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4"/>
      <c r="B19" s="449"/>
      <c r="C19" s="467"/>
      <c r="D19" s="467"/>
      <c r="E19" s="470"/>
      <c r="F19" s="470"/>
      <c r="G19" s="470"/>
      <c r="H19" s="473"/>
      <c r="I19" s="476"/>
      <c r="J19" s="455"/>
      <c r="K19" s="458"/>
      <c r="L19" s="458"/>
      <c r="M19" s="461"/>
      <c r="N19" s="458"/>
      <c r="O19" s="470"/>
      <c r="P19" s="452"/>
      <c r="Q19" s="470"/>
      <c r="R19" s="482"/>
      <c r="S19" s="482"/>
      <c r="T19" s="47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ht="15" customHeight="1">
      <c r="A20" s="462">
        <f>'Mapa Final'!A19</f>
        <v>3</v>
      </c>
      <c r="B20" s="448" t="str">
        <f>'Mapa Final'!B19</f>
        <v>Desaprovechamiento de los recursos  PAC</v>
      </c>
      <c r="C20" s="465" t="str">
        <f>'Mapa Final'!C19</f>
        <v>Incumplimiento de las metas establecidas</v>
      </c>
      <c r="D20" s="465" t="str">
        <f>'Mapa Final'!D19</f>
        <v>Solicitud de recursos (PAC) por parte de lo supervisores de contratos  sin revisar los planes de pagos de los contratos y los tiempos de la ejecución.</v>
      </c>
      <c r="E20" s="468" t="str">
        <f>'Mapa Final'!E19</f>
        <v>Desconocimiento de las necesidades reales mensuales de PAC.</v>
      </c>
      <c r="F20" s="468" t="str">
        <f>'Mapa Final'!F19</f>
        <v>Posibilidad de incumplimiento de  las metas establecidas debido a la devolución de los recursos (PAC) asignados a la Seccional</v>
      </c>
      <c r="G20" s="468" t="str">
        <f>'Mapa Final'!G19</f>
        <v>Ejecución y Administración de Procesos</v>
      </c>
      <c r="H20" s="471" t="str">
        <f>'Mapa Final'!I19</f>
        <v>Baja</v>
      </c>
      <c r="I20" s="474" t="str">
        <f>'Mapa Final'!L19</f>
        <v>Menor</v>
      </c>
      <c r="J20" s="453" t="str">
        <f>'Mapa Final'!N19</f>
        <v>Moderado</v>
      </c>
      <c r="K20" s="456" t="str">
        <f>'Mapa Final'!AA19</f>
        <v>Baja</v>
      </c>
      <c r="L20" s="456" t="str">
        <f>'Mapa Final'!AE19</f>
        <v>Menor</v>
      </c>
      <c r="M20" s="459" t="str">
        <f>'Mapa Final'!AG19</f>
        <v>Moderado</v>
      </c>
      <c r="N20" s="456" t="str">
        <f>'Mapa Final'!AH19</f>
        <v>Reducir(compartir)</v>
      </c>
      <c r="O20" s="450"/>
      <c r="P20" s="450"/>
      <c r="Q20" s="450"/>
      <c r="R20" s="450"/>
      <c r="S20" s="450"/>
      <c r="T20" s="477" t="s">
        <v>583</v>
      </c>
      <c r="U20" s="209"/>
      <c r="V20" s="209"/>
    </row>
    <row r="21" spans="1:176">
      <c r="A21" s="463"/>
      <c r="B21" s="321"/>
      <c r="C21" s="466"/>
      <c r="D21" s="466"/>
      <c r="E21" s="469"/>
      <c r="F21" s="469"/>
      <c r="G21" s="469"/>
      <c r="H21" s="472"/>
      <c r="I21" s="475"/>
      <c r="J21" s="454"/>
      <c r="K21" s="457"/>
      <c r="L21" s="457"/>
      <c r="M21" s="460"/>
      <c r="N21" s="457"/>
      <c r="O21" s="451"/>
      <c r="P21" s="451"/>
      <c r="Q21" s="451"/>
      <c r="R21" s="451"/>
      <c r="S21" s="451"/>
      <c r="T21" s="478"/>
      <c r="U21" s="209"/>
      <c r="V21" s="209"/>
    </row>
    <row r="22" spans="1:176">
      <c r="A22" s="463"/>
      <c r="B22" s="321"/>
      <c r="C22" s="466"/>
      <c r="D22" s="466"/>
      <c r="E22" s="469"/>
      <c r="F22" s="469"/>
      <c r="G22" s="469"/>
      <c r="H22" s="472"/>
      <c r="I22" s="475"/>
      <c r="J22" s="454"/>
      <c r="K22" s="457"/>
      <c r="L22" s="457"/>
      <c r="M22" s="460"/>
      <c r="N22" s="457"/>
      <c r="O22" s="451"/>
      <c r="P22" s="451"/>
      <c r="Q22" s="451"/>
      <c r="R22" s="451"/>
      <c r="S22" s="451"/>
      <c r="T22" s="478"/>
      <c r="U22" s="209"/>
      <c r="V22" s="209"/>
    </row>
    <row r="23" spans="1:176">
      <c r="A23" s="463"/>
      <c r="B23" s="321"/>
      <c r="C23" s="466"/>
      <c r="D23" s="466"/>
      <c r="E23" s="469"/>
      <c r="F23" s="469"/>
      <c r="G23" s="469"/>
      <c r="H23" s="472"/>
      <c r="I23" s="475"/>
      <c r="J23" s="454"/>
      <c r="K23" s="457"/>
      <c r="L23" s="457"/>
      <c r="M23" s="460"/>
      <c r="N23" s="457"/>
      <c r="O23" s="451"/>
      <c r="P23" s="451"/>
      <c r="Q23" s="451"/>
      <c r="R23" s="451"/>
      <c r="S23" s="451"/>
      <c r="T23" s="478"/>
      <c r="U23" s="209"/>
      <c r="V23" s="209"/>
    </row>
    <row r="24" spans="1:176" ht="307.5" customHeight="1" thickBot="1">
      <c r="A24" s="464"/>
      <c r="B24" s="449"/>
      <c r="C24" s="467"/>
      <c r="D24" s="467"/>
      <c r="E24" s="470"/>
      <c r="F24" s="470"/>
      <c r="G24" s="470"/>
      <c r="H24" s="473"/>
      <c r="I24" s="476"/>
      <c r="J24" s="455"/>
      <c r="K24" s="458"/>
      <c r="L24" s="458"/>
      <c r="M24" s="461"/>
      <c r="N24" s="458"/>
      <c r="O24" s="452"/>
      <c r="P24" s="452"/>
      <c r="Q24" s="452"/>
      <c r="R24" s="452"/>
      <c r="S24" s="452"/>
      <c r="T24" s="479"/>
      <c r="U24" s="209"/>
      <c r="V24" s="209"/>
    </row>
    <row r="25" spans="1:176" ht="15" customHeight="1">
      <c r="A25" s="462">
        <f>'Mapa Final'!A21</f>
        <v>4</v>
      </c>
      <c r="B25" s="448" t="str">
        <f>'Mapa Final'!B21</f>
        <v>Inexactitud en la presentación de los Informes</v>
      </c>
      <c r="C25" s="465" t="str">
        <f>'Mapa Final'!C21</f>
        <v>Incumplimiento de las metas establecidas</v>
      </c>
      <c r="D25" s="465" t="str">
        <f>'Mapa Final'!D21</f>
        <v>Inestabilidad de  la información financiera</v>
      </c>
      <c r="E25" s="468"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68" t="str">
        <f>'Mapa Final'!F21</f>
        <v>Posibilidad de incumplimiento de las metas establecidas por presentación inexacta de los informes de ejecución presupuestal, estados financieros, plan anual de adquisiciones y anteproyecto de presupuesto.</v>
      </c>
      <c r="G25" s="468" t="str">
        <f>'Mapa Final'!G21</f>
        <v>Ejecución y Administración de Procesos</v>
      </c>
      <c r="H25" s="471" t="str">
        <f>'Mapa Final'!I21</f>
        <v>Muy Baja</v>
      </c>
      <c r="I25" s="474" t="str">
        <f>'Mapa Final'!L21</f>
        <v>Menor</v>
      </c>
      <c r="J25" s="453" t="str">
        <f>'Mapa Final'!N21</f>
        <v>Bajo</v>
      </c>
      <c r="K25" s="456" t="str">
        <f>'Mapa Final'!AA21</f>
        <v>Muy Baja</v>
      </c>
      <c r="L25" s="456" t="str">
        <f>'Mapa Final'!AE21</f>
        <v>Menor</v>
      </c>
      <c r="M25" s="459" t="str">
        <f>'Mapa Final'!AG21</f>
        <v>Bajo</v>
      </c>
      <c r="N25" s="456" t="str">
        <f>'Mapa Final'!AH21</f>
        <v>Reducir(compartir)</v>
      </c>
      <c r="O25" s="450"/>
      <c r="P25" s="450"/>
      <c r="Q25" s="450"/>
      <c r="R25" s="450"/>
      <c r="S25" s="450"/>
      <c r="T25" s="501" t="s">
        <v>588</v>
      </c>
    </row>
    <row r="26" spans="1:176">
      <c r="A26" s="463"/>
      <c r="B26" s="321"/>
      <c r="C26" s="466"/>
      <c r="D26" s="466"/>
      <c r="E26" s="469"/>
      <c r="F26" s="469"/>
      <c r="G26" s="469"/>
      <c r="H26" s="472"/>
      <c r="I26" s="475"/>
      <c r="J26" s="454"/>
      <c r="K26" s="457"/>
      <c r="L26" s="457"/>
      <c r="M26" s="460"/>
      <c r="N26" s="457"/>
      <c r="O26" s="451"/>
      <c r="P26" s="451"/>
      <c r="Q26" s="451"/>
      <c r="R26" s="451"/>
      <c r="S26" s="451"/>
      <c r="T26" s="502"/>
    </row>
    <row r="27" spans="1:176">
      <c r="A27" s="463"/>
      <c r="B27" s="321"/>
      <c r="C27" s="466"/>
      <c r="D27" s="466"/>
      <c r="E27" s="469"/>
      <c r="F27" s="469"/>
      <c r="G27" s="469"/>
      <c r="H27" s="472"/>
      <c r="I27" s="475"/>
      <c r="J27" s="454"/>
      <c r="K27" s="457"/>
      <c r="L27" s="457"/>
      <c r="M27" s="460"/>
      <c r="N27" s="457"/>
      <c r="O27" s="451"/>
      <c r="P27" s="451"/>
      <c r="Q27" s="451"/>
      <c r="R27" s="451"/>
      <c r="S27" s="451"/>
      <c r="T27" s="502"/>
    </row>
    <row r="28" spans="1:176">
      <c r="A28" s="463"/>
      <c r="B28" s="321"/>
      <c r="C28" s="466"/>
      <c r="D28" s="466"/>
      <c r="E28" s="469"/>
      <c r="F28" s="469"/>
      <c r="G28" s="469"/>
      <c r="H28" s="472"/>
      <c r="I28" s="475"/>
      <c r="J28" s="454"/>
      <c r="K28" s="457"/>
      <c r="L28" s="457"/>
      <c r="M28" s="460"/>
      <c r="N28" s="457"/>
      <c r="O28" s="451"/>
      <c r="P28" s="451"/>
      <c r="Q28" s="451"/>
      <c r="R28" s="451"/>
      <c r="S28" s="451"/>
      <c r="T28" s="502"/>
    </row>
    <row r="29" spans="1:176" ht="277.5" customHeight="1" thickBot="1">
      <c r="A29" s="464"/>
      <c r="B29" s="449"/>
      <c r="C29" s="467"/>
      <c r="D29" s="467"/>
      <c r="E29" s="470"/>
      <c r="F29" s="470"/>
      <c r="G29" s="470"/>
      <c r="H29" s="473"/>
      <c r="I29" s="476"/>
      <c r="J29" s="455"/>
      <c r="K29" s="458"/>
      <c r="L29" s="458"/>
      <c r="M29" s="461"/>
      <c r="N29" s="458"/>
      <c r="O29" s="452"/>
      <c r="P29" s="452"/>
      <c r="Q29" s="452"/>
      <c r="R29" s="452"/>
      <c r="S29" s="452"/>
      <c r="T29" s="503"/>
    </row>
    <row r="30" spans="1:176">
      <c r="A30" s="462">
        <f>'Mapa Final'!A23</f>
        <v>5</v>
      </c>
      <c r="B30" s="448" t="str">
        <f>'Mapa Final'!B23</f>
        <v>Desviación de Flujo de Efectivo</v>
      </c>
      <c r="C30" s="465" t="str">
        <f>'Mapa Final'!C23</f>
        <v>Afectación Económica</v>
      </c>
      <c r="D30" s="465" t="str">
        <f>'Mapa Final'!D23</f>
        <v>Incumplimiento de los tiempos pactados para el pago de las obligaciones de gastos de personal, contraidas por parte de la Dirección Seccional</v>
      </c>
      <c r="E30" s="468" t="str">
        <f>'Mapa Final'!E23</f>
        <v>Autorización de tranferencias   en la banca virtual por parte del usuario autorizador sin la revisión previa de los documentos que soportan el pago.</v>
      </c>
      <c r="F30" s="468" t="str">
        <f>'Mapa Final'!F23</f>
        <v>Posibilidad de afectación económica   por direccionar el dinero del Banco a un tercero diferente al beneficiario final, hacerlo por un mayor valor al que corresponde.</v>
      </c>
      <c r="G30" s="468" t="str">
        <f>'Mapa Final'!G23</f>
        <v>Fraude Interno</v>
      </c>
      <c r="H30" s="471" t="str">
        <f>'Mapa Final'!I23</f>
        <v>Baja</v>
      </c>
      <c r="I30" s="474" t="str">
        <f>'Mapa Final'!L23</f>
        <v>Menor</v>
      </c>
      <c r="J30" s="453" t="str">
        <f>'Mapa Final'!N23</f>
        <v>Moderado</v>
      </c>
      <c r="K30" s="456" t="str">
        <f>'Mapa Final'!AA23</f>
        <v>Baja</v>
      </c>
      <c r="L30" s="456" t="str">
        <f>'Mapa Final'!AE23</f>
        <v>Menor</v>
      </c>
      <c r="M30" s="459" t="str">
        <f>'Mapa Final'!AG23</f>
        <v>Moderado</v>
      </c>
      <c r="N30" s="456" t="str">
        <f>'Mapa Final'!AH23</f>
        <v>Reducir(mitigar)</v>
      </c>
      <c r="O30" s="450"/>
      <c r="P30" s="450"/>
      <c r="Q30" s="450"/>
      <c r="R30" s="450"/>
      <c r="S30" s="450"/>
      <c r="T30" s="477" t="s">
        <v>584</v>
      </c>
    </row>
    <row r="31" spans="1:176">
      <c r="A31" s="463"/>
      <c r="B31" s="321"/>
      <c r="C31" s="466"/>
      <c r="D31" s="466"/>
      <c r="E31" s="469"/>
      <c r="F31" s="469"/>
      <c r="G31" s="469"/>
      <c r="H31" s="472"/>
      <c r="I31" s="475"/>
      <c r="J31" s="454"/>
      <c r="K31" s="457"/>
      <c r="L31" s="457"/>
      <c r="M31" s="460"/>
      <c r="N31" s="457"/>
      <c r="O31" s="451"/>
      <c r="P31" s="451"/>
      <c r="Q31" s="451"/>
      <c r="R31" s="451"/>
      <c r="S31" s="451"/>
      <c r="T31" s="478"/>
    </row>
    <row r="32" spans="1:176">
      <c r="A32" s="463"/>
      <c r="B32" s="321"/>
      <c r="C32" s="466"/>
      <c r="D32" s="466"/>
      <c r="E32" s="469"/>
      <c r="F32" s="469"/>
      <c r="G32" s="469"/>
      <c r="H32" s="472"/>
      <c r="I32" s="475"/>
      <c r="J32" s="454"/>
      <c r="K32" s="457"/>
      <c r="L32" s="457"/>
      <c r="M32" s="460"/>
      <c r="N32" s="457"/>
      <c r="O32" s="451"/>
      <c r="P32" s="451"/>
      <c r="Q32" s="451"/>
      <c r="R32" s="451"/>
      <c r="S32" s="451"/>
      <c r="T32" s="478"/>
    </row>
    <row r="33" spans="1:20">
      <c r="A33" s="463"/>
      <c r="B33" s="321"/>
      <c r="C33" s="466"/>
      <c r="D33" s="466"/>
      <c r="E33" s="469"/>
      <c r="F33" s="469"/>
      <c r="G33" s="469"/>
      <c r="H33" s="472"/>
      <c r="I33" s="475"/>
      <c r="J33" s="454"/>
      <c r="K33" s="457"/>
      <c r="L33" s="457"/>
      <c r="M33" s="460"/>
      <c r="N33" s="457"/>
      <c r="O33" s="451"/>
      <c r="P33" s="451"/>
      <c r="Q33" s="451"/>
      <c r="R33" s="451"/>
      <c r="S33" s="451"/>
      <c r="T33" s="478"/>
    </row>
    <row r="34" spans="1:20" ht="127.5" customHeight="1" thickBot="1">
      <c r="A34" s="464"/>
      <c r="B34" s="449"/>
      <c r="C34" s="467"/>
      <c r="D34" s="467"/>
      <c r="E34" s="470"/>
      <c r="F34" s="470"/>
      <c r="G34" s="470"/>
      <c r="H34" s="473"/>
      <c r="I34" s="476"/>
      <c r="J34" s="455"/>
      <c r="K34" s="458"/>
      <c r="L34" s="458"/>
      <c r="M34" s="461"/>
      <c r="N34" s="458"/>
      <c r="O34" s="452"/>
      <c r="P34" s="452"/>
      <c r="Q34" s="452"/>
      <c r="R34" s="452"/>
      <c r="S34" s="452"/>
      <c r="T34" s="479"/>
    </row>
    <row r="35" spans="1:20">
      <c r="A35" s="462" t="e">
        <f>'Mapa Final'!#REF!</f>
        <v>#REF!</v>
      </c>
      <c r="B35" s="448" t="e">
        <f>'Mapa Final'!#REF!</f>
        <v>#REF!</v>
      </c>
      <c r="C35" s="465" t="e">
        <f>'Mapa Final'!#REF!</f>
        <v>#REF!</v>
      </c>
      <c r="D35" s="465" t="e">
        <f>'Mapa Final'!#REF!</f>
        <v>#REF!</v>
      </c>
      <c r="E35" s="468" t="e">
        <f>'Mapa Final'!#REF!</f>
        <v>#REF!</v>
      </c>
      <c r="F35" s="468" t="e">
        <f>'Mapa Final'!#REF!</f>
        <v>#REF!</v>
      </c>
      <c r="G35" s="468" t="e">
        <f>'Mapa Final'!#REF!</f>
        <v>#REF!</v>
      </c>
      <c r="H35" s="471" t="e">
        <f>'Mapa Final'!#REF!</f>
        <v>#REF!</v>
      </c>
      <c r="I35" s="474" t="e">
        <f>'Mapa Final'!#REF!</f>
        <v>#REF!</v>
      </c>
      <c r="J35" s="453" t="e">
        <f>'Mapa Final'!#REF!</f>
        <v>#REF!</v>
      </c>
      <c r="K35" s="456" t="e">
        <f>'Mapa Final'!#REF!</f>
        <v>#REF!</v>
      </c>
      <c r="L35" s="456" t="e">
        <f>'Mapa Final'!#REF!</f>
        <v>#REF!</v>
      </c>
      <c r="M35" s="459" t="e">
        <f>'Mapa Final'!#REF!</f>
        <v>#REF!</v>
      </c>
      <c r="N35" s="456" t="e">
        <f>'Mapa Final'!#REF!</f>
        <v>#REF!</v>
      </c>
      <c r="O35" s="450"/>
      <c r="P35" s="450"/>
      <c r="Q35" s="450"/>
      <c r="R35" s="450"/>
      <c r="S35" s="450"/>
      <c r="T35" s="450"/>
    </row>
    <row r="36" spans="1:20">
      <c r="A36" s="463"/>
      <c r="B36" s="321"/>
      <c r="C36" s="466"/>
      <c r="D36" s="466"/>
      <c r="E36" s="469"/>
      <c r="F36" s="469"/>
      <c r="G36" s="469"/>
      <c r="H36" s="472"/>
      <c r="I36" s="475"/>
      <c r="J36" s="454"/>
      <c r="K36" s="457"/>
      <c r="L36" s="457"/>
      <c r="M36" s="460"/>
      <c r="N36" s="457"/>
      <c r="O36" s="451"/>
      <c r="P36" s="451"/>
      <c r="Q36" s="451"/>
      <c r="R36" s="451"/>
      <c r="S36" s="451"/>
      <c r="T36" s="451"/>
    </row>
    <row r="37" spans="1:20">
      <c r="A37" s="463"/>
      <c r="B37" s="321"/>
      <c r="C37" s="466"/>
      <c r="D37" s="466"/>
      <c r="E37" s="469"/>
      <c r="F37" s="469"/>
      <c r="G37" s="469"/>
      <c r="H37" s="472"/>
      <c r="I37" s="475"/>
      <c r="J37" s="454"/>
      <c r="K37" s="457"/>
      <c r="L37" s="457"/>
      <c r="M37" s="460"/>
      <c r="N37" s="457"/>
      <c r="O37" s="451"/>
      <c r="P37" s="451"/>
      <c r="Q37" s="451"/>
      <c r="R37" s="451"/>
      <c r="S37" s="451"/>
      <c r="T37" s="451"/>
    </row>
    <row r="38" spans="1:20">
      <c r="A38" s="463"/>
      <c r="B38" s="321"/>
      <c r="C38" s="466"/>
      <c r="D38" s="466"/>
      <c r="E38" s="469"/>
      <c r="F38" s="469"/>
      <c r="G38" s="469"/>
      <c r="H38" s="472"/>
      <c r="I38" s="475"/>
      <c r="J38" s="454"/>
      <c r="K38" s="457"/>
      <c r="L38" s="457"/>
      <c r="M38" s="460"/>
      <c r="N38" s="457"/>
      <c r="O38" s="451"/>
      <c r="P38" s="451"/>
      <c r="Q38" s="451"/>
      <c r="R38" s="451"/>
      <c r="S38" s="451"/>
      <c r="T38" s="451"/>
    </row>
    <row r="39" spans="1:20" ht="278.25" customHeight="1" thickBot="1">
      <c r="A39" s="464"/>
      <c r="B39" s="449"/>
      <c r="C39" s="467"/>
      <c r="D39" s="467"/>
      <c r="E39" s="470"/>
      <c r="F39" s="470"/>
      <c r="G39" s="470"/>
      <c r="H39" s="473"/>
      <c r="I39" s="476"/>
      <c r="J39" s="455"/>
      <c r="K39" s="458"/>
      <c r="L39" s="458"/>
      <c r="M39" s="461"/>
      <c r="N39" s="458"/>
      <c r="O39" s="452"/>
      <c r="P39" s="452"/>
      <c r="Q39" s="452"/>
      <c r="R39" s="452"/>
      <c r="S39" s="452"/>
      <c r="T39" s="452"/>
    </row>
    <row r="40" spans="1:20">
      <c r="A40" s="462" t="e">
        <f>'Mapa Final'!#REF!</f>
        <v>#REF!</v>
      </c>
      <c r="B40" s="448" t="e">
        <f>'Mapa Final'!#REF!</f>
        <v>#REF!</v>
      </c>
      <c r="C40" s="465" t="e">
        <f>'Mapa Final'!#REF!</f>
        <v>#REF!</v>
      </c>
      <c r="D40" s="465" t="e">
        <f>'Mapa Final'!#REF!</f>
        <v>#REF!</v>
      </c>
      <c r="E40" s="468" t="e">
        <f>'Mapa Final'!#REF!</f>
        <v>#REF!</v>
      </c>
      <c r="F40" s="468" t="e">
        <f>'Mapa Final'!#REF!</f>
        <v>#REF!</v>
      </c>
      <c r="G40" s="468" t="e">
        <f>'Mapa Final'!#REF!</f>
        <v>#REF!</v>
      </c>
      <c r="H40" s="471" t="e">
        <f>'Mapa Final'!#REF!</f>
        <v>#REF!</v>
      </c>
      <c r="I40" s="474" t="e">
        <f>'Mapa Final'!#REF!</f>
        <v>#REF!</v>
      </c>
      <c r="J40" s="453" t="e">
        <f>'Mapa Final'!#REF!</f>
        <v>#REF!</v>
      </c>
      <c r="K40" s="456" t="e">
        <f>'Mapa Final'!#REF!</f>
        <v>#REF!</v>
      </c>
      <c r="L40" s="456" t="e">
        <f>'Mapa Final'!#REF!</f>
        <v>#REF!</v>
      </c>
      <c r="M40" s="459" t="e">
        <f>'Mapa Final'!#REF!</f>
        <v>#REF!</v>
      </c>
      <c r="N40" s="456" t="e">
        <f>'Mapa Final'!#REF!</f>
        <v>#REF!</v>
      </c>
      <c r="O40" s="450"/>
      <c r="P40" s="450"/>
      <c r="Q40" s="450"/>
      <c r="R40" s="450"/>
      <c r="S40" s="450"/>
      <c r="T40" s="450"/>
    </row>
    <row r="41" spans="1:20">
      <c r="A41" s="463"/>
      <c r="B41" s="321"/>
      <c r="C41" s="466"/>
      <c r="D41" s="466"/>
      <c r="E41" s="469"/>
      <c r="F41" s="469"/>
      <c r="G41" s="469"/>
      <c r="H41" s="472"/>
      <c r="I41" s="475"/>
      <c r="J41" s="454"/>
      <c r="K41" s="457"/>
      <c r="L41" s="457"/>
      <c r="M41" s="460"/>
      <c r="N41" s="457"/>
      <c r="O41" s="451"/>
      <c r="P41" s="451"/>
      <c r="Q41" s="451"/>
      <c r="R41" s="451"/>
      <c r="S41" s="451"/>
      <c r="T41" s="451"/>
    </row>
    <row r="42" spans="1:20">
      <c r="A42" s="463"/>
      <c r="B42" s="321"/>
      <c r="C42" s="466"/>
      <c r="D42" s="466"/>
      <c r="E42" s="469"/>
      <c r="F42" s="469"/>
      <c r="G42" s="469"/>
      <c r="H42" s="472"/>
      <c r="I42" s="475"/>
      <c r="J42" s="454"/>
      <c r="K42" s="457"/>
      <c r="L42" s="457"/>
      <c r="M42" s="460"/>
      <c r="N42" s="457"/>
      <c r="O42" s="451"/>
      <c r="P42" s="451"/>
      <c r="Q42" s="451"/>
      <c r="R42" s="451"/>
      <c r="S42" s="451"/>
      <c r="T42" s="451"/>
    </row>
    <row r="43" spans="1:20">
      <c r="A43" s="463"/>
      <c r="B43" s="321"/>
      <c r="C43" s="466"/>
      <c r="D43" s="466"/>
      <c r="E43" s="469"/>
      <c r="F43" s="469"/>
      <c r="G43" s="469"/>
      <c r="H43" s="472"/>
      <c r="I43" s="475"/>
      <c r="J43" s="454"/>
      <c r="K43" s="457"/>
      <c r="L43" s="457"/>
      <c r="M43" s="460"/>
      <c r="N43" s="457"/>
      <c r="O43" s="451"/>
      <c r="P43" s="451"/>
      <c r="Q43" s="451"/>
      <c r="R43" s="451"/>
      <c r="S43" s="451"/>
      <c r="T43" s="451"/>
    </row>
    <row r="44" spans="1:20" ht="15.75" thickBot="1">
      <c r="A44" s="464"/>
      <c r="B44" s="449"/>
      <c r="C44" s="467"/>
      <c r="D44" s="467"/>
      <c r="E44" s="470"/>
      <c r="F44" s="470"/>
      <c r="G44" s="470"/>
      <c r="H44" s="473"/>
      <c r="I44" s="476"/>
      <c r="J44" s="455"/>
      <c r="K44" s="458"/>
      <c r="L44" s="458"/>
      <c r="M44" s="461"/>
      <c r="N44" s="458"/>
      <c r="O44" s="452"/>
      <c r="P44" s="452"/>
      <c r="Q44" s="452"/>
      <c r="R44" s="452"/>
      <c r="S44" s="452"/>
      <c r="T44" s="452"/>
    </row>
    <row r="45" spans="1:20">
      <c r="A45" s="462" t="e">
        <f>'Mapa Final'!#REF!</f>
        <v>#REF!</v>
      </c>
      <c r="B45" s="448" t="e">
        <f>'Mapa Final'!#REF!</f>
        <v>#REF!</v>
      </c>
      <c r="C45" s="465" t="e">
        <f>'Mapa Final'!#REF!</f>
        <v>#REF!</v>
      </c>
      <c r="D45" s="465" t="e">
        <f>'Mapa Final'!#REF!</f>
        <v>#REF!</v>
      </c>
      <c r="E45" s="468" t="e">
        <f>'Mapa Final'!#REF!</f>
        <v>#REF!</v>
      </c>
      <c r="F45" s="468" t="e">
        <f>'Mapa Final'!#REF!</f>
        <v>#REF!</v>
      </c>
      <c r="G45" s="468" t="e">
        <f>'Mapa Final'!#REF!</f>
        <v>#REF!</v>
      </c>
      <c r="H45" s="471" t="e">
        <f>'Mapa Final'!#REF!</f>
        <v>#REF!</v>
      </c>
      <c r="I45" s="474" t="e">
        <f>'Mapa Final'!#REF!</f>
        <v>#REF!</v>
      </c>
      <c r="J45" s="453" t="e">
        <f>'Mapa Final'!#REF!</f>
        <v>#REF!</v>
      </c>
      <c r="K45" s="456" t="e">
        <f>'Mapa Final'!#REF!</f>
        <v>#REF!</v>
      </c>
      <c r="L45" s="456" t="e">
        <f>'Mapa Final'!#REF!</f>
        <v>#REF!</v>
      </c>
      <c r="M45" s="459" t="e">
        <f>'Mapa Final'!#REF!</f>
        <v>#REF!</v>
      </c>
      <c r="N45" s="456" t="e">
        <f>'Mapa Final'!#REF!</f>
        <v>#REF!</v>
      </c>
      <c r="O45" s="450"/>
      <c r="P45" s="450"/>
      <c r="Q45" s="450"/>
      <c r="R45" s="450"/>
      <c r="S45" s="450"/>
      <c r="T45" s="450"/>
    </row>
    <row r="46" spans="1:20">
      <c r="A46" s="463"/>
      <c r="B46" s="321"/>
      <c r="C46" s="466"/>
      <c r="D46" s="466"/>
      <c r="E46" s="469"/>
      <c r="F46" s="469"/>
      <c r="G46" s="469"/>
      <c r="H46" s="472"/>
      <c r="I46" s="475"/>
      <c r="J46" s="454"/>
      <c r="K46" s="457"/>
      <c r="L46" s="457"/>
      <c r="M46" s="460"/>
      <c r="N46" s="457"/>
      <c r="O46" s="451"/>
      <c r="P46" s="451"/>
      <c r="Q46" s="451"/>
      <c r="R46" s="451"/>
      <c r="S46" s="451"/>
      <c r="T46" s="451"/>
    </row>
    <row r="47" spans="1:20">
      <c r="A47" s="463"/>
      <c r="B47" s="321"/>
      <c r="C47" s="466"/>
      <c r="D47" s="466"/>
      <c r="E47" s="469"/>
      <c r="F47" s="469"/>
      <c r="G47" s="469"/>
      <c r="H47" s="472"/>
      <c r="I47" s="475"/>
      <c r="J47" s="454"/>
      <c r="K47" s="457"/>
      <c r="L47" s="457"/>
      <c r="M47" s="460"/>
      <c r="N47" s="457"/>
      <c r="O47" s="451"/>
      <c r="P47" s="451"/>
      <c r="Q47" s="451"/>
      <c r="R47" s="451"/>
      <c r="S47" s="451"/>
      <c r="T47" s="451"/>
    </row>
    <row r="48" spans="1:20">
      <c r="A48" s="463"/>
      <c r="B48" s="321"/>
      <c r="C48" s="466"/>
      <c r="D48" s="466"/>
      <c r="E48" s="469"/>
      <c r="F48" s="469"/>
      <c r="G48" s="469"/>
      <c r="H48" s="472"/>
      <c r="I48" s="475"/>
      <c r="J48" s="454"/>
      <c r="K48" s="457"/>
      <c r="L48" s="457"/>
      <c r="M48" s="460"/>
      <c r="N48" s="457"/>
      <c r="O48" s="451"/>
      <c r="P48" s="451"/>
      <c r="Q48" s="451"/>
      <c r="R48" s="451"/>
      <c r="S48" s="451"/>
      <c r="T48" s="451"/>
    </row>
    <row r="49" spans="1:20" ht="15.75" thickBot="1">
      <c r="A49" s="464"/>
      <c r="B49" s="449"/>
      <c r="C49" s="467"/>
      <c r="D49" s="467"/>
      <c r="E49" s="470"/>
      <c r="F49" s="470"/>
      <c r="G49" s="470"/>
      <c r="H49" s="473"/>
      <c r="I49" s="476"/>
      <c r="J49" s="455"/>
      <c r="K49" s="458"/>
      <c r="L49" s="458"/>
      <c r="M49" s="461"/>
      <c r="N49" s="458"/>
      <c r="O49" s="452"/>
      <c r="P49" s="452"/>
      <c r="Q49" s="452"/>
      <c r="R49" s="452"/>
      <c r="S49" s="452"/>
      <c r="T49" s="452"/>
    </row>
    <row r="50" spans="1:20">
      <c r="A50" s="462" t="e">
        <f>'Mapa Final'!#REF!</f>
        <v>#REF!</v>
      </c>
      <c r="B50" s="448" t="e">
        <f>'Mapa Final'!#REF!</f>
        <v>#REF!</v>
      </c>
      <c r="C50" s="465" t="e">
        <f>'Mapa Final'!#REF!</f>
        <v>#REF!</v>
      </c>
      <c r="D50" s="465" t="e">
        <f>'Mapa Final'!#REF!</f>
        <v>#REF!</v>
      </c>
      <c r="E50" s="468" t="e">
        <f>'Mapa Final'!#REF!</f>
        <v>#REF!</v>
      </c>
      <c r="F50" s="468" t="e">
        <f>'Mapa Final'!#REF!</f>
        <v>#REF!</v>
      </c>
      <c r="G50" s="468" t="e">
        <f>'Mapa Final'!#REF!</f>
        <v>#REF!</v>
      </c>
      <c r="H50" s="471" t="e">
        <f>'Mapa Final'!#REF!</f>
        <v>#REF!</v>
      </c>
      <c r="I50" s="474" t="e">
        <f>'Mapa Final'!#REF!</f>
        <v>#REF!</v>
      </c>
      <c r="J50" s="453" t="e">
        <f>'Mapa Final'!#REF!</f>
        <v>#REF!</v>
      </c>
      <c r="K50" s="456" t="e">
        <f>'Mapa Final'!#REF!</f>
        <v>#REF!</v>
      </c>
      <c r="L50" s="456" t="e">
        <f>'Mapa Final'!#REF!</f>
        <v>#REF!</v>
      </c>
      <c r="M50" s="459" t="e">
        <f>'Mapa Final'!#REF!</f>
        <v>#REF!</v>
      </c>
      <c r="N50" s="456" t="e">
        <f>'Mapa Final'!#REF!</f>
        <v>#REF!</v>
      </c>
      <c r="O50" s="450"/>
      <c r="P50" s="450"/>
      <c r="Q50" s="450"/>
      <c r="R50" s="450"/>
      <c r="S50" s="450"/>
      <c r="T50" s="450"/>
    </row>
    <row r="51" spans="1:20">
      <c r="A51" s="463"/>
      <c r="B51" s="321"/>
      <c r="C51" s="466"/>
      <c r="D51" s="466"/>
      <c r="E51" s="469"/>
      <c r="F51" s="469"/>
      <c r="G51" s="469"/>
      <c r="H51" s="472"/>
      <c r="I51" s="475"/>
      <c r="J51" s="454"/>
      <c r="K51" s="457"/>
      <c r="L51" s="457"/>
      <c r="M51" s="460"/>
      <c r="N51" s="457"/>
      <c r="O51" s="451"/>
      <c r="P51" s="451"/>
      <c r="Q51" s="451"/>
      <c r="R51" s="451"/>
      <c r="S51" s="451"/>
      <c r="T51" s="451"/>
    </row>
    <row r="52" spans="1:20">
      <c r="A52" s="463"/>
      <c r="B52" s="321"/>
      <c r="C52" s="466"/>
      <c r="D52" s="466"/>
      <c r="E52" s="469"/>
      <c r="F52" s="469"/>
      <c r="G52" s="469"/>
      <c r="H52" s="472"/>
      <c r="I52" s="475"/>
      <c r="J52" s="454"/>
      <c r="K52" s="457"/>
      <c r="L52" s="457"/>
      <c r="M52" s="460"/>
      <c r="N52" s="457"/>
      <c r="O52" s="451"/>
      <c r="P52" s="451"/>
      <c r="Q52" s="451"/>
      <c r="R52" s="451"/>
      <c r="S52" s="451"/>
      <c r="T52" s="451"/>
    </row>
    <row r="53" spans="1:20">
      <c r="A53" s="463"/>
      <c r="B53" s="321"/>
      <c r="C53" s="466"/>
      <c r="D53" s="466"/>
      <c r="E53" s="469"/>
      <c r="F53" s="469"/>
      <c r="G53" s="469"/>
      <c r="H53" s="472"/>
      <c r="I53" s="475"/>
      <c r="J53" s="454"/>
      <c r="K53" s="457"/>
      <c r="L53" s="457"/>
      <c r="M53" s="460"/>
      <c r="N53" s="457"/>
      <c r="O53" s="451"/>
      <c r="P53" s="451"/>
      <c r="Q53" s="451"/>
      <c r="R53" s="451"/>
      <c r="S53" s="451"/>
      <c r="T53" s="451"/>
    </row>
    <row r="54" spans="1:20" ht="15.75" thickBot="1">
      <c r="A54" s="464"/>
      <c r="B54" s="449"/>
      <c r="C54" s="467"/>
      <c r="D54" s="467"/>
      <c r="E54" s="470"/>
      <c r="F54" s="470"/>
      <c r="G54" s="470"/>
      <c r="H54" s="473"/>
      <c r="I54" s="476"/>
      <c r="J54" s="455"/>
      <c r="K54" s="458"/>
      <c r="L54" s="458"/>
      <c r="M54" s="461"/>
      <c r="N54" s="458"/>
      <c r="O54" s="452"/>
      <c r="P54" s="452"/>
      <c r="Q54" s="452"/>
      <c r="R54" s="452"/>
      <c r="S54" s="452"/>
      <c r="T54" s="452"/>
    </row>
    <row r="55" spans="1:20">
      <c r="A55" s="462" t="e">
        <f>'Mapa Final'!#REF!</f>
        <v>#REF!</v>
      </c>
      <c r="B55" s="448" t="e">
        <f>'Mapa Final'!#REF!</f>
        <v>#REF!</v>
      </c>
      <c r="C55" s="465" t="e">
        <f>'Mapa Final'!#REF!</f>
        <v>#REF!</v>
      </c>
      <c r="D55" s="465" t="e">
        <f>'Mapa Final'!#REF!</f>
        <v>#REF!</v>
      </c>
      <c r="E55" s="468" t="e">
        <f>'Mapa Final'!#REF!</f>
        <v>#REF!</v>
      </c>
      <c r="F55" s="468" t="e">
        <f>'Mapa Final'!#REF!</f>
        <v>#REF!</v>
      </c>
      <c r="G55" s="468" t="e">
        <f>'Mapa Final'!#REF!</f>
        <v>#REF!</v>
      </c>
      <c r="H55" s="471" t="e">
        <f>'Mapa Final'!#REF!</f>
        <v>#REF!</v>
      </c>
      <c r="I55" s="474" t="e">
        <f>'Mapa Final'!#REF!</f>
        <v>#REF!</v>
      </c>
      <c r="J55" s="453" t="e">
        <f>'Mapa Final'!#REF!</f>
        <v>#REF!</v>
      </c>
      <c r="K55" s="456" t="e">
        <f>'Mapa Final'!#REF!</f>
        <v>#REF!</v>
      </c>
      <c r="L55" s="456" t="e">
        <f>'Mapa Final'!#REF!</f>
        <v>#REF!</v>
      </c>
      <c r="M55" s="459" t="e">
        <f>'Mapa Final'!#REF!</f>
        <v>#REF!</v>
      </c>
      <c r="N55" s="456" t="e">
        <f>'Mapa Final'!#REF!</f>
        <v>#REF!</v>
      </c>
      <c r="O55" s="450"/>
      <c r="P55" s="450"/>
      <c r="Q55" s="450"/>
      <c r="R55" s="450"/>
      <c r="S55" s="450"/>
      <c r="T55" s="450"/>
    </row>
    <row r="56" spans="1:20">
      <c r="A56" s="463"/>
      <c r="B56" s="321"/>
      <c r="C56" s="466"/>
      <c r="D56" s="466"/>
      <c r="E56" s="469"/>
      <c r="F56" s="469"/>
      <c r="G56" s="469"/>
      <c r="H56" s="472"/>
      <c r="I56" s="475"/>
      <c r="J56" s="454"/>
      <c r="K56" s="457"/>
      <c r="L56" s="457"/>
      <c r="M56" s="460"/>
      <c r="N56" s="457"/>
      <c r="O56" s="451"/>
      <c r="P56" s="451"/>
      <c r="Q56" s="451"/>
      <c r="R56" s="451"/>
      <c r="S56" s="451"/>
      <c r="T56" s="451"/>
    </row>
    <row r="57" spans="1:20">
      <c r="A57" s="463"/>
      <c r="B57" s="321"/>
      <c r="C57" s="466"/>
      <c r="D57" s="466"/>
      <c r="E57" s="469"/>
      <c r="F57" s="469"/>
      <c r="G57" s="469"/>
      <c r="H57" s="472"/>
      <c r="I57" s="475"/>
      <c r="J57" s="454"/>
      <c r="K57" s="457"/>
      <c r="L57" s="457"/>
      <c r="M57" s="460"/>
      <c r="N57" s="457"/>
      <c r="O57" s="451"/>
      <c r="P57" s="451"/>
      <c r="Q57" s="451"/>
      <c r="R57" s="451"/>
      <c r="S57" s="451"/>
      <c r="T57" s="451"/>
    </row>
    <row r="58" spans="1:20">
      <c r="A58" s="463"/>
      <c r="B58" s="321"/>
      <c r="C58" s="466"/>
      <c r="D58" s="466"/>
      <c r="E58" s="469"/>
      <c r="F58" s="469"/>
      <c r="G58" s="469"/>
      <c r="H58" s="472"/>
      <c r="I58" s="475"/>
      <c r="J58" s="454"/>
      <c r="K58" s="457"/>
      <c r="L58" s="457"/>
      <c r="M58" s="460"/>
      <c r="N58" s="457"/>
      <c r="O58" s="451"/>
      <c r="P58" s="451"/>
      <c r="Q58" s="451"/>
      <c r="R58" s="451"/>
      <c r="S58" s="451"/>
      <c r="T58" s="451"/>
    </row>
    <row r="59" spans="1:20" ht="15.75" thickBot="1">
      <c r="A59" s="464"/>
      <c r="B59" s="449"/>
      <c r="C59" s="467"/>
      <c r="D59" s="467"/>
      <c r="E59" s="470"/>
      <c r="F59" s="470"/>
      <c r="G59" s="470"/>
      <c r="H59" s="473"/>
      <c r="I59" s="476"/>
      <c r="J59" s="455"/>
      <c r="K59" s="458"/>
      <c r="L59" s="458"/>
      <c r="M59" s="461"/>
      <c r="N59" s="458"/>
      <c r="O59" s="452"/>
      <c r="P59" s="452"/>
      <c r="Q59" s="452"/>
      <c r="R59" s="452"/>
      <c r="S59" s="452"/>
      <c r="T59" s="45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499" priority="765" operator="containsText" text="3- Moderado">
      <formula>NOT(ISERROR(SEARCH("3- Moderado",A7)))</formula>
    </cfRule>
    <cfRule type="containsText" dxfId="2498" priority="766" operator="containsText" text="6- Moderado">
      <formula>NOT(ISERROR(SEARCH("6- Moderado",A7)))</formula>
    </cfRule>
    <cfRule type="containsText" dxfId="2497" priority="767" operator="containsText" text="4- Moderado">
      <formula>NOT(ISERROR(SEARCH("4- Moderado",A7)))</formula>
    </cfRule>
    <cfRule type="containsText" dxfId="2496" priority="768" operator="containsText" text="3- Bajo">
      <formula>NOT(ISERROR(SEARCH("3- Bajo",A7)))</formula>
    </cfRule>
    <cfRule type="containsText" dxfId="2495" priority="769" operator="containsText" text="4- Bajo">
      <formula>NOT(ISERROR(SEARCH("4- Bajo",A7)))</formula>
    </cfRule>
    <cfRule type="containsText" dxfId="2494" priority="770" operator="containsText" text="1- Bajo">
      <formula>NOT(ISERROR(SEARCH("1- Bajo",A7)))</formula>
    </cfRule>
  </conditionalFormatting>
  <conditionalFormatting sqref="H8:J8">
    <cfRule type="containsText" dxfId="2493" priority="758" operator="containsText" text="3- Moderado">
      <formula>NOT(ISERROR(SEARCH("3- Moderado",H8)))</formula>
    </cfRule>
    <cfRule type="containsText" dxfId="2492" priority="759" operator="containsText" text="6- Moderado">
      <formula>NOT(ISERROR(SEARCH("6- Moderado",H8)))</formula>
    </cfRule>
    <cfRule type="containsText" dxfId="2491" priority="760" operator="containsText" text="4- Moderado">
      <formula>NOT(ISERROR(SEARCH("4- Moderado",H8)))</formula>
    </cfRule>
    <cfRule type="containsText" dxfId="2490" priority="761" operator="containsText" text="3- Bajo">
      <formula>NOT(ISERROR(SEARCH("3- Bajo",H8)))</formula>
    </cfRule>
    <cfRule type="containsText" dxfId="2489" priority="762" operator="containsText" text="4- Bajo">
      <formula>NOT(ISERROR(SEARCH("4- Bajo",H8)))</formula>
    </cfRule>
    <cfRule type="containsText" dxfId="2488" priority="764" operator="containsText" text="1- Bajo">
      <formula>NOT(ISERROR(SEARCH("1- Bajo",H8)))</formula>
    </cfRule>
  </conditionalFormatting>
  <conditionalFormatting sqref="J8 J60:J1048576">
    <cfRule type="containsText" dxfId="2487" priority="747" operator="containsText" text="25- Extremo">
      <formula>NOT(ISERROR(SEARCH("25- Extremo",J8)))</formula>
    </cfRule>
    <cfRule type="containsText" dxfId="2486" priority="748" operator="containsText" text="20- Extremo">
      <formula>NOT(ISERROR(SEARCH("20- Extremo",J8)))</formula>
    </cfRule>
    <cfRule type="containsText" dxfId="2485" priority="749" operator="containsText" text="15- Extremo">
      <formula>NOT(ISERROR(SEARCH("15- Extremo",J8)))</formula>
    </cfRule>
    <cfRule type="containsText" dxfId="2484" priority="750" operator="containsText" text="10- Extremo">
      <formula>NOT(ISERROR(SEARCH("10- Extremo",J8)))</formula>
    </cfRule>
    <cfRule type="containsText" dxfId="2483" priority="751" operator="containsText" text="5- Extremo">
      <formula>NOT(ISERROR(SEARCH("5- Extremo",J8)))</formula>
    </cfRule>
    <cfRule type="containsText" dxfId="2482" priority="752" operator="containsText" text="12- Alto">
      <formula>NOT(ISERROR(SEARCH("12- Alto",J8)))</formula>
    </cfRule>
    <cfRule type="containsText" dxfId="2481" priority="753" operator="containsText" text="10- Alto">
      <formula>NOT(ISERROR(SEARCH("10- Alto",J8)))</formula>
    </cfRule>
    <cfRule type="containsText" dxfId="2480" priority="754" operator="containsText" text="9- Alto">
      <formula>NOT(ISERROR(SEARCH("9- Alto",J8)))</formula>
    </cfRule>
    <cfRule type="containsText" dxfId="2479" priority="755" operator="containsText" text="8- Alto">
      <formula>NOT(ISERROR(SEARCH("8- Alto",J8)))</formula>
    </cfRule>
    <cfRule type="containsText" dxfId="2478" priority="756" operator="containsText" text="5- Alto">
      <formula>NOT(ISERROR(SEARCH("5- Alto",J8)))</formula>
    </cfRule>
    <cfRule type="containsText" dxfId="2477" priority="757" operator="containsText" text="4- Alto">
      <formula>NOT(ISERROR(SEARCH("4- Alto",J8)))</formula>
    </cfRule>
    <cfRule type="containsText" dxfId="2476" priority="763" operator="containsText" text="2- Bajo">
      <formula>NOT(ISERROR(SEARCH("2- Bajo",J8)))</formula>
    </cfRule>
  </conditionalFormatting>
  <conditionalFormatting sqref="K10:L10 K15:L15 K20:L20">
    <cfRule type="containsText" dxfId="2475" priority="741" operator="containsText" text="3- Moderado">
      <formula>NOT(ISERROR(SEARCH("3- Moderado",K10)))</formula>
    </cfRule>
    <cfRule type="containsText" dxfId="2474" priority="742" operator="containsText" text="6- Moderado">
      <formula>NOT(ISERROR(SEARCH("6- Moderado",K10)))</formula>
    </cfRule>
    <cfRule type="containsText" dxfId="2473" priority="743" operator="containsText" text="4- Moderado">
      <formula>NOT(ISERROR(SEARCH("4- Moderado",K10)))</formula>
    </cfRule>
    <cfRule type="containsText" dxfId="2472" priority="744" operator="containsText" text="3- Bajo">
      <formula>NOT(ISERROR(SEARCH("3- Bajo",K10)))</formula>
    </cfRule>
    <cfRule type="containsText" dxfId="2471" priority="745" operator="containsText" text="4- Bajo">
      <formula>NOT(ISERROR(SEARCH("4- Bajo",K10)))</formula>
    </cfRule>
    <cfRule type="containsText" dxfId="2470" priority="746" operator="containsText" text="1- Bajo">
      <formula>NOT(ISERROR(SEARCH("1- Bajo",K10)))</formula>
    </cfRule>
  </conditionalFormatting>
  <conditionalFormatting sqref="H10:I10 H15:I15 H20:I20">
    <cfRule type="containsText" dxfId="2469" priority="735" operator="containsText" text="3- Moderado">
      <formula>NOT(ISERROR(SEARCH("3- Moderado",H10)))</formula>
    </cfRule>
    <cfRule type="containsText" dxfId="2468" priority="736" operator="containsText" text="6- Moderado">
      <formula>NOT(ISERROR(SEARCH("6- Moderado",H10)))</formula>
    </cfRule>
    <cfRule type="containsText" dxfId="2467" priority="737" operator="containsText" text="4- Moderado">
      <formula>NOT(ISERROR(SEARCH("4- Moderado",H10)))</formula>
    </cfRule>
    <cfRule type="containsText" dxfId="2466" priority="738" operator="containsText" text="3- Bajo">
      <formula>NOT(ISERROR(SEARCH("3- Bajo",H10)))</formula>
    </cfRule>
    <cfRule type="containsText" dxfId="2465" priority="739" operator="containsText" text="4- Bajo">
      <formula>NOT(ISERROR(SEARCH("4- Bajo",H10)))</formula>
    </cfRule>
    <cfRule type="containsText" dxfId="2464" priority="740" operator="containsText" text="1- Bajo">
      <formula>NOT(ISERROR(SEARCH("1- Bajo",H10)))</formula>
    </cfRule>
  </conditionalFormatting>
  <conditionalFormatting sqref="A10:E10 E15 A15:B15 B20 B25 B30 B35 B40 B45 B50 B55">
    <cfRule type="containsText" dxfId="2463" priority="729" operator="containsText" text="3- Moderado">
      <formula>NOT(ISERROR(SEARCH("3- Moderado",A10)))</formula>
    </cfRule>
    <cfRule type="containsText" dxfId="2462" priority="730" operator="containsText" text="6- Moderado">
      <formula>NOT(ISERROR(SEARCH("6- Moderado",A10)))</formula>
    </cfRule>
    <cfRule type="containsText" dxfId="2461" priority="731" operator="containsText" text="4- Moderado">
      <formula>NOT(ISERROR(SEARCH("4- Moderado",A10)))</formula>
    </cfRule>
    <cfRule type="containsText" dxfId="2460" priority="732" operator="containsText" text="3- Bajo">
      <formula>NOT(ISERROR(SEARCH("3- Bajo",A10)))</formula>
    </cfRule>
    <cfRule type="containsText" dxfId="2459" priority="733" operator="containsText" text="4- Bajo">
      <formula>NOT(ISERROR(SEARCH("4- Bajo",A10)))</formula>
    </cfRule>
    <cfRule type="containsText" dxfId="2458" priority="734" operator="containsText" text="1- Bajo">
      <formula>NOT(ISERROR(SEARCH("1- Bajo",A10)))</formula>
    </cfRule>
  </conditionalFormatting>
  <conditionalFormatting sqref="F10:G10 F15:G15">
    <cfRule type="containsText" dxfId="2457" priority="723" operator="containsText" text="3- Moderado">
      <formula>NOT(ISERROR(SEARCH("3- Moderado",F10)))</formula>
    </cfRule>
    <cfRule type="containsText" dxfId="2456" priority="724" operator="containsText" text="6- Moderado">
      <formula>NOT(ISERROR(SEARCH("6- Moderado",F10)))</formula>
    </cfRule>
    <cfRule type="containsText" dxfId="2455" priority="725" operator="containsText" text="4- Moderado">
      <formula>NOT(ISERROR(SEARCH("4- Moderado",F10)))</formula>
    </cfRule>
    <cfRule type="containsText" dxfId="2454" priority="726" operator="containsText" text="3- Bajo">
      <formula>NOT(ISERROR(SEARCH("3- Bajo",F10)))</formula>
    </cfRule>
    <cfRule type="containsText" dxfId="2453" priority="727" operator="containsText" text="4- Bajo">
      <formula>NOT(ISERROR(SEARCH("4- Bajo",F10)))</formula>
    </cfRule>
    <cfRule type="containsText" dxfId="2452" priority="728" operator="containsText" text="1- Bajo">
      <formula>NOT(ISERROR(SEARCH("1- Bajo",F10)))</formula>
    </cfRule>
  </conditionalFormatting>
  <conditionalFormatting sqref="K8">
    <cfRule type="containsText" dxfId="2451" priority="717" operator="containsText" text="3- Moderado">
      <formula>NOT(ISERROR(SEARCH("3- Moderado",K8)))</formula>
    </cfRule>
    <cfRule type="containsText" dxfId="2450" priority="718" operator="containsText" text="6- Moderado">
      <formula>NOT(ISERROR(SEARCH("6- Moderado",K8)))</formula>
    </cfRule>
    <cfRule type="containsText" dxfId="2449" priority="719" operator="containsText" text="4- Moderado">
      <formula>NOT(ISERROR(SEARCH("4- Moderado",K8)))</formula>
    </cfRule>
    <cfRule type="containsText" dxfId="2448" priority="720" operator="containsText" text="3- Bajo">
      <formula>NOT(ISERROR(SEARCH("3- Bajo",K8)))</formula>
    </cfRule>
    <cfRule type="containsText" dxfId="2447" priority="721" operator="containsText" text="4- Bajo">
      <formula>NOT(ISERROR(SEARCH("4- Bajo",K8)))</formula>
    </cfRule>
    <cfRule type="containsText" dxfId="2446" priority="722" operator="containsText" text="1- Bajo">
      <formula>NOT(ISERROR(SEARCH("1- Bajo",K8)))</formula>
    </cfRule>
  </conditionalFormatting>
  <conditionalFormatting sqref="L8">
    <cfRule type="containsText" dxfId="2445" priority="711" operator="containsText" text="3- Moderado">
      <formula>NOT(ISERROR(SEARCH("3- Moderado",L8)))</formula>
    </cfRule>
    <cfRule type="containsText" dxfId="2444" priority="712" operator="containsText" text="6- Moderado">
      <formula>NOT(ISERROR(SEARCH("6- Moderado",L8)))</formula>
    </cfRule>
    <cfRule type="containsText" dxfId="2443" priority="713" operator="containsText" text="4- Moderado">
      <formula>NOT(ISERROR(SEARCH("4- Moderado",L8)))</formula>
    </cfRule>
    <cfRule type="containsText" dxfId="2442" priority="714" operator="containsText" text="3- Bajo">
      <formula>NOT(ISERROR(SEARCH("3- Bajo",L8)))</formula>
    </cfRule>
    <cfRule type="containsText" dxfId="2441" priority="715" operator="containsText" text="4- Bajo">
      <formula>NOT(ISERROR(SEARCH("4- Bajo",L8)))</formula>
    </cfRule>
    <cfRule type="containsText" dxfId="2440" priority="716" operator="containsText" text="1- Bajo">
      <formula>NOT(ISERROR(SEARCH("1- Bajo",L8)))</formula>
    </cfRule>
  </conditionalFormatting>
  <conditionalFormatting sqref="M8">
    <cfRule type="containsText" dxfId="2439" priority="705" operator="containsText" text="3- Moderado">
      <formula>NOT(ISERROR(SEARCH("3- Moderado",M8)))</formula>
    </cfRule>
    <cfRule type="containsText" dxfId="2438" priority="706" operator="containsText" text="6- Moderado">
      <formula>NOT(ISERROR(SEARCH("6- Moderado",M8)))</formula>
    </cfRule>
    <cfRule type="containsText" dxfId="2437" priority="707" operator="containsText" text="4- Moderado">
      <formula>NOT(ISERROR(SEARCH("4- Moderado",M8)))</formula>
    </cfRule>
    <cfRule type="containsText" dxfId="2436" priority="708" operator="containsText" text="3- Bajo">
      <formula>NOT(ISERROR(SEARCH("3- Bajo",M8)))</formula>
    </cfRule>
    <cfRule type="containsText" dxfId="2435" priority="709" operator="containsText" text="4- Bajo">
      <formula>NOT(ISERROR(SEARCH("4- Bajo",M8)))</formula>
    </cfRule>
    <cfRule type="containsText" dxfId="2434" priority="710" operator="containsText" text="1- Bajo">
      <formula>NOT(ISERROR(SEARCH("1- Bajo",M8)))</formula>
    </cfRule>
  </conditionalFormatting>
  <conditionalFormatting sqref="J10:J24">
    <cfRule type="containsText" dxfId="2433" priority="700" operator="containsText" text="Bajo">
      <formula>NOT(ISERROR(SEARCH("Bajo",J10)))</formula>
    </cfRule>
    <cfRule type="containsText" dxfId="2432" priority="701" operator="containsText" text="Moderado">
      <formula>NOT(ISERROR(SEARCH("Moderado",J10)))</formula>
    </cfRule>
    <cfRule type="containsText" dxfId="2431" priority="702" operator="containsText" text="Alto">
      <formula>NOT(ISERROR(SEARCH("Alto",J10)))</formula>
    </cfRule>
    <cfRule type="containsText" dxfId="2430" priority="703" operator="containsText" text="Extremo">
      <formula>NOT(ISERROR(SEARCH("Extremo",J10)))</formula>
    </cfRule>
    <cfRule type="colorScale" priority="704">
      <colorScale>
        <cfvo type="min"/>
        <cfvo type="max"/>
        <color rgb="FFFF7128"/>
        <color rgb="FFFFEF9C"/>
      </colorScale>
    </cfRule>
  </conditionalFormatting>
  <conditionalFormatting sqref="M10:M24">
    <cfRule type="containsText" dxfId="2429" priority="675" operator="containsText" text="Moderado">
      <formula>NOT(ISERROR(SEARCH("Moderado",M10)))</formula>
    </cfRule>
    <cfRule type="containsText" dxfId="2428" priority="695" operator="containsText" text="Bajo">
      <formula>NOT(ISERROR(SEARCH("Bajo",M10)))</formula>
    </cfRule>
    <cfRule type="containsText" dxfId="2427" priority="696" operator="containsText" text="Moderado">
      <formula>NOT(ISERROR(SEARCH("Moderado",M10)))</formula>
    </cfRule>
    <cfRule type="containsText" dxfId="2426" priority="697" operator="containsText" text="Alto">
      <formula>NOT(ISERROR(SEARCH("Alto",M10)))</formula>
    </cfRule>
    <cfRule type="containsText" dxfId="2425" priority="698" operator="containsText" text="Extremo">
      <formula>NOT(ISERROR(SEARCH("Extremo",M10)))</formula>
    </cfRule>
    <cfRule type="colorScale" priority="699">
      <colorScale>
        <cfvo type="min"/>
        <cfvo type="max"/>
        <color rgb="FFFF7128"/>
        <color rgb="FFFFEF9C"/>
      </colorScale>
    </cfRule>
  </conditionalFormatting>
  <conditionalFormatting sqref="N10 N15 N20">
    <cfRule type="containsText" dxfId="2424" priority="689" operator="containsText" text="3- Moderado">
      <formula>NOT(ISERROR(SEARCH("3- Moderado",N10)))</formula>
    </cfRule>
    <cfRule type="containsText" dxfId="2423" priority="690" operator="containsText" text="6- Moderado">
      <formula>NOT(ISERROR(SEARCH("6- Moderado",N10)))</formula>
    </cfRule>
    <cfRule type="containsText" dxfId="2422" priority="691" operator="containsText" text="4- Moderado">
      <formula>NOT(ISERROR(SEARCH("4- Moderado",N10)))</formula>
    </cfRule>
    <cfRule type="containsText" dxfId="2421" priority="692" operator="containsText" text="3- Bajo">
      <formula>NOT(ISERROR(SEARCH("3- Bajo",N10)))</formula>
    </cfRule>
    <cfRule type="containsText" dxfId="2420" priority="693" operator="containsText" text="4- Bajo">
      <formula>NOT(ISERROR(SEARCH("4- Bajo",N10)))</formula>
    </cfRule>
    <cfRule type="containsText" dxfId="2419" priority="694" operator="containsText" text="1- Bajo">
      <formula>NOT(ISERROR(SEARCH("1- Bajo",N10)))</formula>
    </cfRule>
  </conditionalFormatting>
  <conditionalFormatting sqref="H10:H24">
    <cfRule type="containsText" dxfId="2418" priority="676" operator="containsText" text="Muy Alta">
      <formula>NOT(ISERROR(SEARCH("Muy Alta",H10)))</formula>
    </cfRule>
    <cfRule type="containsText" dxfId="2417" priority="677" operator="containsText" text="Alta">
      <formula>NOT(ISERROR(SEARCH("Alta",H10)))</formula>
    </cfRule>
    <cfRule type="containsText" dxfId="2416" priority="678" operator="containsText" text="Muy Alta">
      <formula>NOT(ISERROR(SEARCH("Muy Alta",H10)))</formula>
    </cfRule>
    <cfRule type="containsText" dxfId="2415" priority="683" operator="containsText" text="Muy Baja">
      <formula>NOT(ISERROR(SEARCH("Muy Baja",H10)))</formula>
    </cfRule>
    <cfRule type="containsText" dxfId="2414" priority="684" operator="containsText" text="Baja">
      <formula>NOT(ISERROR(SEARCH("Baja",H10)))</formula>
    </cfRule>
    <cfRule type="containsText" dxfId="2413" priority="685" operator="containsText" text="Media">
      <formula>NOT(ISERROR(SEARCH("Media",H10)))</formula>
    </cfRule>
    <cfRule type="containsText" dxfId="2412" priority="686" operator="containsText" text="Alta">
      <formula>NOT(ISERROR(SEARCH("Alta",H10)))</formula>
    </cfRule>
    <cfRule type="containsText" dxfId="2411" priority="688" operator="containsText" text="Muy Alta">
      <formula>NOT(ISERROR(SEARCH("Muy Alta",H10)))</formula>
    </cfRule>
  </conditionalFormatting>
  <conditionalFormatting sqref="I10:I24">
    <cfRule type="containsText" dxfId="2410" priority="679" operator="containsText" text="Catastrófico">
      <formula>NOT(ISERROR(SEARCH("Catastrófico",I10)))</formula>
    </cfRule>
    <cfRule type="containsText" dxfId="2409" priority="680" operator="containsText" text="Mayor">
      <formula>NOT(ISERROR(SEARCH("Mayor",I10)))</formula>
    </cfRule>
    <cfRule type="containsText" dxfId="2408" priority="681" operator="containsText" text="Menor">
      <formula>NOT(ISERROR(SEARCH("Menor",I10)))</formula>
    </cfRule>
    <cfRule type="containsText" dxfId="2407" priority="682" operator="containsText" text="Leve">
      <formula>NOT(ISERROR(SEARCH("Leve",I10)))</formula>
    </cfRule>
    <cfRule type="containsText" dxfId="2406" priority="687" operator="containsText" text="Moderado">
      <formula>NOT(ISERROR(SEARCH("Moderado",I10)))</formula>
    </cfRule>
  </conditionalFormatting>
  <conditionalFormatting sqref="K10:K24">
    <cfRule type="containsText" dxfId="2405" priority="674" operator="containsText" text="Media">
      <formula>NOT(ISERROR(SEARCH("Media",K10)))</formula>
    </cfRule>
  </conditionalFormatting>
  <conditionalFormatting sqref="L10:L24">
    <cfRule type="containsText" dxfId="2404" priority="673" operator="containsText" text="Moderado">
      <formula>NOT(ISERROR(SEARCH("Moderado",L10)))</formula>
    </cfRule>
  </conditionalFormatting>
  <conditionalFormatting sqref="C15">
    <cfRule type="containsText" dxfId="2403" priority="667" operator="containsText" text="3- Moderado">
      <formula>NOT(ISERROR(SEARCH("3- Moderado",C15)))</formula>
    </cfRule>
    <cfRule type="containsText" dxfId="2402" priority="668" operator="containsText" text="6- Moderado">
      <formula>NOT(ISERROR(SEARCH("6- Moderado",C15)))</formula>
    </cfRule>
    <cfRule type="containsText" dxfId="2401" priority="669" operator="containsText" text="4- Moderado">
      <formula>NOT(ISERROR(SEARCH("4- Moderado",C15)))</formula>
    </cfRule>
    <cfRule type="containsText" dxfId="2400" priority="670" operator="containsText" text="3- Bajo">
      <formula>NOT(ISERROR(SEARCH("3- Bajo",C15)))</formula>
    </cfRule>
    <cfRule type="containsText" dxfId="2399" priority="671" operator="containsText" text="4- Bajo">
      <formula>NOT(ISERROR(SEARCH("4- Bajo",C15)))</formula>
    </cfRule>
    <cfRule type="containsText" dxfId="2398" priority="672" operator="containsText" text="1- Bajo">
      <formula>NOT(ISERROR(SEARCH("1- Bajo",C15)))</formula>
    </cfRule>
  </conditionalFormatting>
  <conditionalFormatting sqref="D15">
    <cfRule type="containsText" dxfId="2397" priority="661" operator="containsText" text="3- Moderado">
      <formula>NOT(ISERROR(SEARCH("3- Moderado",D15)))</formula>
    </cfRule>
    <cfRule type="containsText" dxfId="2396" priority="662" operator="containsText" text="6- Moderado">
      <formula>NOT(ISERROR(SEARCH("6- Moderado",D15)))</formula>
    </cfRule>
    <cfRule type="containsText" dxfId="2395" priority="663" operator="containsText" text="4- Moderado">
      <formula>NOT(ISERROR(SEARCH("4- Moderado",D15)))</formula>
    </cfRule>
    <cfRule type="containsText" dxfId="2394" priority="664" operator="containsText" text="3- Bajo">
      <formula>NOT(ISERROR(SEARCH("3- Bajo",D15)))</formula>
    </cfRule>
    <cfRule type="containsText" dxfId="2393" priority="665" operator="containsText" text="4- Bajo">
      <formula>NOT(ISERROR(SEARCH("4- Bajo",D15)))</formula>
    </cfRule>
    <cfRule type="containsText" dxfId="2392" priority="666" operator="containsText" text="1- Bajo">
      <formula>NOT(ISERROR(SEARCH("1- Bajo",D15)))</formula>
    </cfRule>
  </conditionalFormatting>
  <conditionalFormatting sqref="J10:J24">
    <cfRule type="containsText" dxfId="2391" priority="660" operator="containsText" text="Moderado">
      <formula>NOT(ISERROR(SEARCH("Moderado",J10)))</formula>
    </cfRule>
  </conditionalFormatting>
  <conditionalFormatting sqref="J10:J24">
    <cfRule type="containsText" dxfId="2390" priority="658" operator="containsText" text="Bajo">
      <formula>NOT(ISERROR(SEARCH("Bajo",J10)))</formula>
    </cfRule>
    <cfRule type="containsText" dxfId="2389" priority="659" operator="containsText" text="Extremo">
      <formula>NOT(ISERROR(SEARCH("Extremo",J10)))</formula>
    </cfRule>
  </conditionalFormatting>
  <conditionalFormatting sqref="K10:K24">
    <cfRule type="containsText" dxfId="2388" priority="656" operator="containsText" text="Baja">
      <formula>NOT(ISERROR(SEARCH("Baja",K10)))</formula>
    </cfRule>
    <cfRule type="containsText" dxfId="2387" priority="657" operator="containsText" text="Muy Baja">
      <formula>NOT(ISERROR(SEARCH("Muy Baja",K10)))</formula>
    </cfRule>
  </conditionalFormatting>
  <conditionalFormatting sqref="K10:K24">
    <cfRule type="containsText" dxfId="2386" priority="654" operator="containsText" text="Muy Alta">
      <formula>NOT(ISERROR(SEARCH("Muy Alta",K10)))</formula>
    </cfRule>
    <cfRule type="containsText" dxfId="2385" priority="655" operator="containsText" text="Alta">
      <formula>NOT(ISERROR(SEARCH("Alta",K10)))</formula>
    </cfRule>
  </conditionalFormatting>
  <conditionalFormatting sqref="L10:L24">
    <cfRule type="containsText" dxfId="2384" priority="650" operator="containsText" text="Catastrófico">
      <formula>NOT(ISERROR(SEARCH("Catastrófico",L10)))</formula>
    </cfRule>
    <cfRule type="containsText" dxfId="2383" priority="651" operator="containsText" text="Mayor">
      <formula>NOT(ISERROR(SEARCH("Mayor",L10)))</formula>
    </cfRule>
    <cfRule type="containsText" dxfId="2382" priority="652" operator="containsText" text="Menor">
      <formula>NOT(ISERROR(SEARCH("Menor",L10)))</formula>
    </cfRule>
    <cfRule type="containsText" dxfId="2381" priority="653" operator="containsText" text="Leve">
      <formula>NOT(ISERROR(SEARCH("Leve",L10)))</formula>
    </cfRule>
  </conditionalFormatting>
  <conditionalFormatting sqref="A20 E20">
    <cfRule type="containsText" dxfId="2380" priority="644" operator="containsText" text="3- Moderado">
      <formula>NOT(ISERROR(SEARCH("3- Moderado",A20)))</formula>
    </cfRule>
    <cfRule type="containsText" dxfId="2379" priority="645" operator="containsText" text="6- Moderado">
      <formula>NOT(ISERROR(SEARCH("6- Moderado",A20)))</formula>
    </cfRule>
    <cfRule type="containsText" dxfId="2378" priority="646" operator="containsText" text="4- Moderado">
      <formula>NOT(ISERROR(SEARCH("4- Moderado",A20)))</formula>
    </cfRule>
    <cfRule type="containsText" dxfId="2377" priority="647" operator="containsText" text="3- Bajo">
      <formula>NOT(ISERROR(SEARCH("3- Bajo",A20)))</formula>
    </cfRule>
    <cfRule type="containsText" dxfId="2376" priority="648" operator="containsText" text="4- Bajo">
      <formula>NOT(ISERROR(SEARCH("4- Bajo",A20)))</formula>
    </cfRule>
    <cfRule type="containsText" dxfId="2375" priority="649" operator="containsText" text="1- Bajo">
      <formula>NOT(ISERROR(SEARCH("1- Bajo",A20)))</formula>
    </cfRule>
  </conditionalFormatting>
  <conditionalFormatting sqref="F20:G20">
    <cfRule type="containsText" dxfId="2374" priority="638" operator="containsText" text="3- Moderado">
      <formula>NOT(ISERROR(SEARCH("3- Moderado",F20)))</formula>
    </cfRule>
    <cfRule type="containsText" dxfId="2373" priority="639" operator="containsText" text="6- Moderado">
      <formula>NOT(ISERROR(SEARCH("6- Moderado",F20)))</formula>
    </cfRule>
    <cfRule type="containsText" dxfId="2372" priority="640" operator="containsText" text="4- Moderado">
      <formula>NOT(ISERROR(SEARCH("4- Moderado",F20)))</formula>
    </cfRule>
    <cfRule type="containsText" dxfId="2371" priority="641" operator="containsText" text="3- Bajo">
      <formula>NOT(ISERROR(SEARCH("3- Bajo",F20)))</formula>
    </cfRule>
    <cfRule type="containsText" dxfId="2370" priority="642" operator="containsText" text="4- Bajo">
      <formula>NOT(ISERROR(SEARCH("4- Bajo",F20)))</formula>
    </cfRule>
    <cfRule type="containsText" dxfId="2369" priority="643" operator="containsText" text="1- Bajo">
      <formula>NOT(ISERROR(SEARCH("1- Bajo",F20)))</formula>
    </cfRule>
  </conditionalFormatting>
  <conditionalFormatting sqref="C20">
    <cfRule type="containsText" dxfId="2368" priority="632" operator="containsText" text="3- Moderado">
      <formula>NOT(ISERROR(SEARCH("3- Moderado",C20)))</formula>
    </cfRule>
    <cfRule type="containsText" dxfId="2367" priority="633" operator="containsText" text="6- Moderado">
      <formula>NOT(ISERROR(SEARCH("6- Moderado",C20)))</formula>
    </cfRule>
    <cfRule type="containsText" dxfId="2366" priority="634" operator="containsText" text="4- Moderado">
      <formula>NOT(ISERROR(SEARCH("4- Moderado",C20)))</formula>
    </cfRule>
    <cfRule type="containsText" dxfId="2365" priority="635" operator="containsText" text="3- Bajo">
      <formula>NOT(ISERROR(SEARCH("3- Bajo",C20)))</formula>
    </cfRule>
    <cfRule type="containsText" dxfId="2364" priority="636" operator="containsText" text="4- Bajo">
      <formula>NOT(ISERROR(SEARCH("4- Bajo",C20)))</formula>
    </cfRule>
    <cfRule type="containsText" dxfId="2363" priority="637" operator="containsText" text="1- Bajo">
      <formula>NOT(ISERROR(SEARCH("1- Bajo",C20)))</formula>
    </cfRule>
  </conditionalFormatting>
  <conditionalFormatting sqref="D20">
    <cfRule type="containsText" dxfId="2362" priority="626" operator="containsText" text="3- Moderado">
      <formula>NOT(ISERROR(SEARCH("3- Moderado",D20)))</formula>
    </cfRule>
    <cfRule type="containsText" dxfId="2361" priority="627" operator="containsText" text="6- Moderado">
      <formula>NOT(ISERROR(SEARCH("6- Moderado",D20)))</formula>
    </cfRule>
    <cfRule type="containsText" dxfId="2360" priority="628" operator="containsText" text="4- Moderado">
      <formula>NOT(ISERROR(SEARCH("4- Moderado",D20)))</formula>
    </cfRule>
    <cfRule type="containsText" dxfId="2359" priority="629" operator="containsText" text="3- Bajo">
      <formula>NOT(ISERROR(SEARCH("3- Bajo",D20)))</formula>
    </cfRule>
    <cfRule type="containsText" dxfId="2358" priority="630" operator="containsText" text="4- Bajo">
      <formula>NOT(ISERROR(SEARCH("4- Bajo",D20)))</formula>
    </cfRule>
    <cfRule type="containsText" dxfId="2357" priority="631" operator="containsText" text="1- Bajo">
      <formula>NOT(ISERROR(SEARCH("1- Bajo",D20)))</formula>
    </cfRule>
  </conditionalFormatting>
  <conditionalFormatting sqref="K25:L25">
    <cfRule type="containsText" dxfId="2356" priority="620" operator="containsText" text="3- Moderado">
      <formula>NOT(ISERROR(SEARCH("3- Moderado",K25)))</formula>
    </cfRule>
    <cfRule type="containsText" dxfId="2355" priority="621" operator="containsText" text="6- Moderado">
      <formula>NOT(ISERROR(SEARCH("6- Moderado",K25)))</formula>
    </cfRule>
    <cfRule type="containsText" dxfId="2354" priority="622" operator="containsText" text="4- Moderado">
      <formula>NOT(ISERROR(SEARCH("4- Moderado",K25)))</formula>
    </cfRule>
    <cfRule type="containsText" dxfId="2353" priority="623" operator="containsText" text="3- Bajo">
      <formula>NOT(ISERROR(SEARCH("3- Bajo",K25)))</formula>
    </cfRule>
    <cfRule type="containsText" dxfId="2352" priority="624" operator="containsText" text="4- Bajo">
      <formula>NOT(ISERROR(SEARCH("4- Bajo",K25)))</formula>
    </cfRule>
    <cfRule type="containsText" dxfId="2351" priority="625" operator="containsText" text="1- Bajo">
      <formula>NOT(ISERROR(SEARCH("1- Bajo",K25)))</formula>
    </cfRule>
  </conditionalFormatting>
  <conditionalFormatting sqref="H25:I25">
    <cfRule type="containsText" dxfId="2350" priority="614" operator="containsText" text="3- Moderado">
      <formula>NOT(ISERROR(SEARCH("3- Moderado",H25)))</formula>
    </cfRule>
    <cfRule type="containsText" dxfId="2349" priority="615" operator="containsText" text="6- Moderado">
      <formula>NOT(ISERROR(SEARCH("6- Moderado",H25)))</formula>
    </cfRule>
    <cfRule type="containsText" dxfId="2348" priority="616" operator="containsText" text="4- Moderado">
      <formula>NOT(ISERROR(SEARCH("4- Moderado",H25)))</formula>
    </cfRule>
    <cfRule type="containsText" dxfId="2347" priority="617" operator="containsText" text="3- Bajo">
      <formula>NOT(ISERROR(SEARCH("3- Bajo",H25)))</formula>
    </cfRule>
    <cfRule type="containsText" dxfId="2346" priority="618" operator="containsText" text="4- Bajo">
      <formula>NOT(ISERROR(SEARCH("4- Bajo",H25)))</formula>
    </cfRule>
    <cfRule type="containsText" dxfId="2345" priority="619" operator="containsText" text="1- Bajo">
      <formula>NOT(ISERROR(SEARCH("1- Bajo",H25)))</formula>
    </cfRule>
  </conditionalFormatting>
  <conditionalFormatting sqref="A25 C25:E25">
    <cfRule type="containsText" dxfId="2344" priority="608" operator="containsText" text="3- Moderado">
      <formula>NOT(ISERROR(SEARCH("3- Moderado",A25)))</formula>
    </cfRule>
    <cfRule type="containsText" dxfId="2343" priority="609" operator="containsText" text="6- Moderado">
      <formula>NOT(ISERROR(SEARCH("6- Moderado",A25)))</formula>
    </cfRule>
    <cfRule type="containsText" dxfId="2342" priority="610" operator="containsText" text="4- Moderado">
      <formula>NOT(ISERROR(SEARCH("4- Moderado",A25)))</formula>
    </cfRule>
    <cfRule type="containsText" dxfId="2341" priority="611" operator="containsText" text="3- Bajo">
      <formula>NOT(ISERROR(SEARCH("3- Bajo",A25)))</formula>
    </cfRule>
    <cfRule type="containsText" dxfId="2340" priority="612" operator="containsText" text="4- Bajo">
      <formula>NOT(ISERROR(SEARCH("4- Bajo",A25)))</formula>
    </cfRule>
    <cfRule type="containsText" dxfId="2339" priority="613" operator="containsText" text="1- Bajo">
      <formula>NOT(ISERROR(SEARCH("1- Bajo",A25)))</formula>
    </cfRule>
  </conditionalFormatting>
  <conditionalFormatting sqref="F25:G25">
    <cfRule type="containsText" dxfId="2338" priority="602" operator="containsText" text="3- Moderado">
      <formula>NOT(ISERROR(SEARCH("3- Moderado",F25)))</formula>
    </cfRule>
    <cfRule type="containsText" dxfId="2337" priority="603" operator="containsText" text="6- Moderado">
      <formula>NOT(ISERROR(SEARCH("6- Moderado",F25)))</formula>
    </cfRule>
    <cfRule type="containsText" dxfId="2336" priority="604" operator="containsText" text="4- Moderado">
      <formula>NOT(ISERROR(SEARCH("4- Moderado",F25)))</formula>
    </cfRule>
    <cfRule type="containsText" dxfId="2335" priority="605" operator="containsText" text="3- Bajo">
      <formula>NOT(ISERROR(SEARCH("3- Bajo",F25)))</formula>
    </cfRule>
    <cfRule type="containsText" dxfId="2334" priority="606" operator="containsText" text="4- Bajo">
      <formula>NOT(ISERROR(SEARCH("4- Bajo",F25)))</formula>
    </cfRule>
    <cfRule type="containsText" dxfId="2333" priority="607" operator="containsText" text="1- Bajo">
      <formula>NOT(ISERROR(SEARCH("1- Bajo",F25)))</formula>
    </cfRule>
  </conditionalFormatting>
  <conditionalFormatting sqref="J25:J29">
    <cfRule type="containsText" dxfId="2332" priority="597" operator="containsText" text="Bajo">
      <formula>NOT(ISERROR(SEARCH("Bajo",J25)))</formula>
    </cfRule>
    <cfRule type="containsText" dxfId="2331" priority="598" operator="containsText" text="Moderado">
      <formula>NOT(ISERROR(SEARCH("Moderado",J25)))</formula>
    </cfRule>
    <cfRule type="containsText" dxfId="2330" priority="599" operator="containsText" text="Alto">
      <formula>NOT(ISERROR(SEARCH("Alto",J25)))</formula>
    </cfRule>
    <cfRule type="containsText" dxfId="2329" priority="600" operator="containsText" text="Extremo">
      <formula>NOT(ISERROR(SEARCH("Extremo",J25)))</formula>
    </cfRule>
    <cfRule type="colorScale" priority="601">
      <colorScale>
        <cfvo type="min"/>
        <cfvo type="max"/>
        <color rgb="FFFF7128"/>
        <color rgb="FFFFEF9C"/>
      </colorScale>
    </cfRule>
  </conditionalFormatting>
  <conditionalFormatting sqref="M25:M29">
    <cfRule type="containsText" dxfId="2328" priority="572" operator="containsText" text="Moderado">
      <formula>NOT(ISERROR(SEARCH("Moderado",M25)))</formula>
    </cfRule>
    <cfRule type="containsText" dxfId="2327" priority="592" operator="containsText" text="Bajo">
      <formula>NOT(ISERROR(SEARCH("Bajo",M25)))</formula>
    </cfRule>
    <cfRule type="containsText" dxfId="2326" priority="593" operator="containsText" text="Moderado">
      <formula>NOT(ISERROR(SEARCH("Moderado",M25)))</formula>
    </cfRule>
    <cfRule type="containsText" dxfId="2325" priority="594" operator="containsText" text="Alto">
      <formula>NOT(ISERROR(SEARCH("Alto",M25)))</formula>
    </cfRule>
    <cfRule type="containsText" dxfId="2324" priority="595" operator="containsText" text="Extremo">
      <formula>NOT(ISERROR(SEARCH("Extremo",M25)))</formula>
    </cfRule>
    <cfRule type="colorScale" priority="596">
      <colorScale>
        <cfvo type="min"/>
        <cfvo type="max"/>
        <color rgb="FFFF7128"/>
        <color rgb="FFFFEF9C"/>
      </colorScale>
    </cfRule>
  </conditionalFormatting>
  <conditionalFormatting sqref="N25">
    <cfRule type="containsText" dxfId="2323" priority="586" operator="containsText" text="3- Moderado">
      <formula>NOT(ISERROR(SEARCH("3- Moderado",N25)))</formula>
    </cfRule>
    <cfRule type="containsText" dxfId="2322" priority="587" operator="containsText" text="6- Moderado">
      <formula>NOT(ISERROR(SEARCH("6- Moderado",N25)))</formula>
    </cfRule>
    <cfRule type="containsText" dxfId="2321" priority="588" operator="containsText" text="4- Moderado">
      <formula>NOT(ISERROR(SEARCH("4- Moderado",N25)))</formula>
    </cfRule>
    <cfRule type="containsText" dxfId="2320" priority="589" operator="containsText" text="3- Bajo">
      <formula>NOT(ISERROR(SEARCH("3- Bajo",N25)))</formula>
    </cfRule>
    <cfRule type="containsText" dxfId="2319" priority="590" operator="containsText" text="4- Bajo">
      <formula>NOT(ISERROR(SEARCH("4- Bajo",N25)))</formula>
    </cfRule>
    <cfRule type="containsText" dxfId="2318" priority="591" operator="containsText" text="1- Bajo">
      <formula>NOT(ISERROR(SEARCH("1- Bajo",N25)))</formula>
    </cfRule>
  </conditionalFormatting>
  <conditionalFormatting sqref="H25:H29">
    <cfRule type="containsText" dxfId="2317" priority="573" operator="containsText" text="Muy Alta">
      <formula>NOT(ISERROR(SEARCH("Muy Alta",H25)))</formula>
    </cfRule>
    <cfRule type="containsText" dxfId="2316" priority="574" operator="containsText" text="Alta">
      <formula>NOT(ISERROR(SEARCH("Alta",H25)))</formula>
    </cfRule>
    <cfRule type="containsText" dxfId="2315" priority="575" operator="containsText" text="Muy Alta">
      <formula>NOT(ISERROR(SEARCH("Muy Alta",H25)))</formula>
    </cfRule>
    <cfRule type="containsText" dxfId="2314" priority="580" operator="containsText" text="Muy Baja">
      <formula>NOT(ISERROR(SEARCH("Muy Baja",H25)))</formula>
    </cfRule>
    <cfRule type="containsText" dxfId="2313" priority="581" operator="containsText" text="Baja">
      <formula>NOT(ISERROR(SEARCH("Baja",H25)))</formula>
    </cfRule>
    <cfRule type="containsText" dxfId="2312" priority="582" operator="containsText" text="Media">
      <formula>NOT(ISERROR(SEARCH("Media",H25)))</formula>
    </cfRule>
    <cfRule type="containsText" dxfId="2311" priority="583" operator="containsText" text="Alta">
      <formula>NOT(ISERROR(SEARCH("Alta",H25)))</formula>
    </cfRule>
    <cfRule type="containsText" dxfId="2310" priority="585" operator="containsText" text="Muy Alta">
      <formula>NOT(ISERROR(SEARCH("Muy Alta",H25)))</formula>
    </cfRule>
  </conditionalFormatting>
  <conditionalFormatting sqref="I25:I29">
    <cfRule type="containsText" dxfId="2309" priority="576" operator="containsText" text="Catastrófico">
      <formula>NOT(ISERROR(SEARCH("Catastrófico",I25)))</formula>
    </cfRule>
    <cfRule type="containsText" dxfId="2308" priority="577" operator="containsText" text="Mayor">
      <formula>NOT(ISERROR(SEARCH("Mayor",I25)))</formula>
    </cfRule>
    <cfRule type="containsText" dxfId="2307" priority="578" operator="containsText" text="Menor">
      <formula>NOT(ISERROR(SEARCH("Menor",I25)))</formula>
    </cfRule>
    <cfRule type="containsText" dxfId="2306" priority="579" operator="containsText" text="Leve">
      <formula>NOT(ISERROR(SEARCH("Leve",I25)))</formula>
    </cfRule>
    <cfRule type="containsText" dxfId="2305" priority="584" operator="containsText" text="Moderado">
      <formula>NOT(ISERROR(SEARCH("Moderado",I25)))</formula>
    </cfRule>
  </conditionalFormatting>
  <conditionalFormatting sqref="K25:K29">
    <cfRule type="containsText" dxfId="2304" priority="571" operator="containsText" text="Media">
      <formula>NOT(ISERROR(SEARCH("Media",K25)))</formula>
    </cfRule>
  </conditionalFormatting>
  <conditionalFormatting sqref="L25:L29">
    <cfRule type="containsText" dxfId="2303" priority="570" operator="containsText" text="Moderado">
      <formula>NOT(ISERROR(SEARCH("Moderado",L25)))</formula>
    </cfRule>
  </conditionalFormatting>
  <conditionalFormatting sqref="J25:J29">
    <cfRule type="containsText" dxfId="2302" priority="569" operator="containsText" text="Moderado">
      <formula>NOT(ISERROR(SEARCH("Moderado",J25)))</formula>
    </cfRule>
  </conditionalFormatting>
  <conditionalFormatting sqref="J25:J29">
    <cfRule type="containsText" dxfId="2301" priority="567" operator="containsText" text="Bajo">
      <formula>NOT(ISERROR(SEARCH("Bajo",J25)))</formula>
    </cfRule>
    <cfRule type="containsText" dxfId="2300" priority="568" operator="containsText" text="Extremo">
      <formula>NOT(ISERROR(SEARCH("Extremo",J25)))</formula>
    </cfRule>
  </conditionalFormatting>
  <conditionalFormatting sqref="K25:K29">
    <cfRule type="containsText" dxfId="2299" priority="565" operator="containsText" text="Baja">
      <formula>NOT(ISERROR(SEARCH("Baja",K25)))</formula>
    </cfRule>
    <cfRule type="containsText" dxfId="2298" priority="566" operator="containsText" text="Muy Baja">
      <formula>NOT(ISERROR(SEARCH("Muy Baja",K25)))</formula>
    </cfRule>
  </conditionalFormatting>
  <conditionalFormatting sqref="K25:K29">
    <cfRule type="containsText" dxfId="2297" priority="563" operator="containsText" text="Muy Alta">
      <formula>NOT(ISERROR(SEARCH("Muy Alta",K25)))</formula>
    </cfRule>
    <cfRule type="containsText" dxfId="2296" priority="564" operator="containsText" text="Alta">
      <formula>NOT(ISERROR(SEARCH("Alta",K25)))</formula>
    </cfRule>
  </conditionalFormatting>
  <conditionalFormatting sqref="L25:L29">
    <cfRule type="containsText" dxfId="2295" priority="559" operator="containsText" text="Catastrófico">
      <formula>NOT(ISERROR(SEARCH("Catastrófico",L25)))</formula>
    </cfRule>
    <cfRule type="containsText" dxfId="2294" priority="560" operator="containsText" text="Mayor">
      <formula>NOT(ISERROR(SEARCH("Mayor",L25)))</formula>
    </cfRule>
    <cfRule type="containsText" dxfId="2293" priority="561" operator="containsText" text="Menor">
      <formula>NOT(ISERROR(SEARCH("Menor",L25)))</formula>
    </cfRule>
    <cfRule type="containsText" dxfId="2292" priority="562" operator="containsText" text="Leve">
      <formula>NOT(ISERROR(SEARCH("Leve",L25)))</formula>
    </cfRule>
  </conditionalFormatting>
  <conditionalFormatting sqref="K30:L30">
    <cfRule type="containsText" dxfId="2291" priority="553" operator="containsText" text="3- Moderado">
      <formula>NOT(ISERROR(SEARCH("3- Moderado",K30)))</formula>
    </cfRule>
    <cfRule type="containsText" dxfId="2290" priority="554" operator="containsText" text="6- Moderado">
      <formula>NOT(ISERROR(SEARCH("6- Moderado",K30)))</formula>
    </cfRule>
    <cfRule type="containsText" dxfId="2289" priority="555" operator="containsText" text="4- Moderado">
      <formula>NOT(ISERROR(SEARCH("4- Moderado",K30)))</formula>
    </cfRule>
    <cfRule type="containsText" dxfId="2288" priority="556" operator="containsText" text="3- Bajo">
      <formula>NOT(ISERROR(SEARCH("3- Bajo",K30)))</formula>
    </cfRule>
    <cfRule type="containsText" dxfId="2287" priority="557" operator="containsText" text="4- Bajo">
      <formula>NOT(ISERROR(SEARCH("4- Bajo",K30)))</formula>
    </cfRule>
    <cfRule type="containsText" dxfId="2286" priority="558" operator="containsText" text="1- Bajo">
      <formula>NOT(ISERROR(SEARCH("1- Bajo",K30)))</formula>
    </cfRule>
  </conditionalFormatting>
  <conditionalFormatting sqref="H30:I30">
    <cfRule type="containsText" dxfId="2285" priority="547" operator="containsText" text="3- Moderado">
      <formula>NOT(ISERROR(SEARCH("3- Moderado",H30)))</formula>
    </cfRule>
    <cfRule type="containsText" dxfId="2284" priority="548" operator="containsText" text="6- Moderado">
      <formula>NOT(ISERROR(SEARCH("6- Moderado",H30)))</formula>
    </cfRule>
    <cfRule type="containsText" dxfId="2283" priority="549" operator="containsText" text="4- Moderado">
      <formula>NOT(ISERROR(SEARCH("4- Moderado",H30)))</formula>
    </cfRule>
    <cfRule type="containsText" dxfId="2282" priority="550" operator="containsText" text="3- Bajo">
      <formula>NOT(ISERROR(SEARCH("3- Bajo",H30)))</formula>
    </cfRule>
    <cfRule type="containsText" dxfId="2281" priority="551" operator="containsText" text="4- Bajo">
      <formula>NOT(ISERROR(SEARCH("4- Bajo",H30)))</formula>
    </cfRule>
    <cfRule type="containsText" dxfId="2280" priority="552" operator="containsText" text="1- Bajo">
      <formula>NOT(ISERROR(SEARCH("1- Bajo",H30)))</formula>
    </cfRule>
  </conditionalFormatting>
  <conditionalFormatting sqref="A30 C30:E30">
    <cfRule type="containsText" dxfId="2279" priority="541" operator="containsText" text="3- Moderado">
      <formula>NOT(ISERROR(SEARCH("3- Moderado",A30)))</formula>
    </cfRule>
    <cfRule type="containsText" dxfId="2278" priority="542" operator="containsText" text="6- Moderado">
      <formula>NOT(ISERROR(SEARCH("6- Moderado",A30)))</formula>
    </cfRule>
    <cfRule type="containsText" dxfId="2277" priority="543" operator="containsText" text="4- Moderado">
      <formula>NOT(ISERROR(SEARCH("4- Moderado",A30)))</formula>
    </cfRule>
    <cfRule type="containsText" dxfId="2276" priority="544" operator="containsText" text="3- Bajo">
      <formula>NOT(ISERROR(SEARCH("3- Bajo",A30)))</formula>
    </cfRule>
    <cfRule type="containsText" dxfId="2275" priority="545" operator="containsText" text="4- Bajo">
      <formula>NOT(ISERROR(SEARCH("4- Bajo",A30)))</formula>
    </cfRule>
    <cfRule type="containsText" dxfId="2274" priority="546" operator="containsText" text="1- Bajo">
      <formula>NOT(ISERROR(SEARCH("1- Bajo",A30)))</formula>
    </cfRule>
  </conditionalFormatting>
  <conditionalFormatting sqref="F30:G30">
    <cfRule type="containsText" dxfId="2273" priority="535" operator="containsText" text="3- Moderado">
      <formula>NOT(ISERROR(SEARCH("3- Moderado",F30)))</formula>
    </cfRule>
    <cfRule type="containsText" dxfId="2272" priority="536" operator="containsText" text="6- Moderado">
      <formula>NOT(ISERROR(SEARCH("6- Moderado",F30)))</formula>
    </cfRule>
    <cfRule type="containsText" dxfId="2271" priority="537" operator="containsText" text="4- Moderado">
      <formula>NOT(ISERROR(SEARCH("4- Moderado",F30)))</formula>
    </cfRule>
    <cfRule type="containsText" dxfId="2270" priority="538" operator="containsText" text="3- Bajo">
      <formula>NOT(ISERROR(SEARCH("3- Bajo",F30)))</formula>
    </cfRule>
    <cfRule type="containsText" dxfId="2269" priority="539" operator="containsText" text="4- Bajo">
      <formula>NOT(ISERROR(SEARCH("4- Bajo",F30)))</formula>
    </cfRule>
    <cfRule type="containsText" dxfId="2268" priority="540" operator="containsText" text="1- Bajo">
      <formula>NOT(ISERROR(SEARCH("1- Bajo",F30)))</formula>
    </cfRule>
  </conditionalFormatting>
  <conditionalFormatting sqref="J30:J34">
    <cfRule type="containsText" dxfId="2267" priority="530" operator="containsText" text="Bajo">
      <formula>NOT(ISERROR(SEARCH("Bajo",J30)))</formula>
    </cfRule>
    <cfRule type="containsText" dxfId="2266" priority="531" operator="containsText" text="Moderado">
      <formula>NOT(ISERROR(SEARCH("Moderado",J30)))</formula>
    </cfRule>
    <cfRule type="containsText" dxfId="2265" priority="532" operator="containsText" text="Alto">
      <formula>NOT(ISERROR(SEARCH("Alto",J30)))</formula>
    </cfRule>
    <cfRule type="containsText" dxfId="2264" priority="533" operator="containsText" text="Extremo">
      <formula>NOT(ISERROR(SEARCH("Extremo",J30)))</formula>
    </cfRule>
    <cfRule type="colorScale" priority="534">
      <colorScale>
        <cfvo type="min"/>
        <cfvo type="max"/>
        <color rgb="FFFF7128"/>
        <color rgb="FFFFEF9C"/>
      </colorScale>
    </cfRule>
  </conditionalFormatting>
  <conditionalFormatting sqref="M30:M34">
    <cfRule type="containsText" dxfId="2263" priority="505" operator="containsText" text="Moderado">
      <formula>NOT(ISERROR(SEARCH("Moderado",M30)))</formula>
    </cfRule>
    <cfRule type="containsText" dxfId="2262" priority="525" operator="containsText" text="Bajo">
      <formula>NOT(ISERROR(SEARCH("Bajo",M30)))</formula>
    </cfRule>
    <cfRule type="containsText" dxfId="2261" priority="526" operator="containsText" text="Moderado">
      <formula>NOT(ISERROR(SEARCH("Moderado",M30)))</formula>
    </cfRule>
    <cfRule type="containsText" dxfId="2260" priority="527" operator="containsText" text="Alto">
      <formula>NOT(ISERROR(SEARCH("Alto",M30)))</formula>
    </cfRule>
    <cfRule type="containsText" dxfId="2259" priority="528" operator="containsText" text="Extremo">
      <formula>NOT(ISERROR(SEARCH("Extremo",M30)))</formula>
    </cfRule>
    <cfRule type="colorScale" priority="529">
      <colorScale>
        <cfvo type="min"/>
        <cfvo type="max"/>
        <color rgb="FFFF7128"/>
        <color rgb="FFFFEF9C"/>
      </colorScale>
    </cfRule>
  </conditionalFormatting>
  <conditionalFormatting sqref="N30">
    <cfRule type="containsText" dxfId="2258" priority="519" operator="containsText" text="3- Moderado">
      <formula>NOT(ISERROR(SEARCH("3- Moderado",N30)))</formula>
    </cfRule>
    <cfRule type="containsText" dxfId="2257" priority="520" operator="containsText" text="6- Moderado">
      <formula>NOT(ISERROR(SEARCH("6- Moderado",N30)))</formula>
    </cfRule>
    <cfRule type="containsText" dxfId="2256" priority="521" operator="containsText" text="4- Moderado">
      <formula>NOT(ISERROR(SEARCH("4- Moderado",N30)))</formula>
    </cfRule>
    <cfRule type="containsText" dxfId="2255" priority="522" operator="containsText" text="3- Bajo">
      <formula>NOT(ISERROR(SEARCH("3- Bajo",N30)))</formula>
    </cfRule>
    <cfRule type="containsText" dxfId="2254" priority="523" operator="containsText" text="4- Bajo">
      <formula>NOT(ISERROR(SEARCH("4- Bajo",N30)))</formula>
    </cfRule>
    <cfRule type="containsText" dxfId="2253" priority="524" operator="containsText" text="1- Bajo">
      <formula>NOT(ISERROR(SEARCH("1- Bajo",N30)))</formula>
    </cfRule>
  </conditionalFormatting>
  <conditionalFormatting sqref="H30:H34">
    <cfRule type="containsText" dxfId="2252" priority="506" operator="containsText" text="Muy Alta">
      <formula>NOT(ISERROR(SEARCH("Muy Alta",H30)))</formula>
    </cfRule>
    <cfRule type="containsText" dxfId="2251" priority="507" operator="containsText" text="Alta">
      <formula>NOT(ISERROR(SEARCH("Alta",H30)))</formula>
    </cfRule>
    <cfRule type="containsText" dxfId="2250" priority="508" operator="containsText" text="Muy Alta">
      <formula>NOT(ISERROR(SEARCH("Muy Alta",H30)))</formula>
    </cfRule>
    <cfRule type="containsText" dxfId="2249" priority="513" operator="containsText" text="Muy Baja">
      <formula>NOT(ISERROR(SEARCH("Muy Baja",H30)))</formula>
    </cfRule>
    <cfRule type="containsText" dxfId="2248" priority="514" operator="containsText" text="Baja">
      <formula>NOT(ISERROR(SEARCH("Baja",H30)))</formula>
    </cfRule>
    <cfRule type="containsText" dxfId="2247" priority="515" operator="containsText" text="Media">
      <formula>NOT(ISERROR(SEARCH("Media",H30)))</formula>
    </cfRule>
    <cfRule type="containsText" dxfId="2246" priority="516" operator="containsText" text="Alta">
      <formula>NOT(ISERROR(SEARCH("Alta",H30)))</formula>
    </cfRule>
    <cfRule type="containsText" dxfId="2245" priority="518" operator="containsText" text="Muy Alta">
      <formula>NOT(ISERROR(SEARCH("Muy Alta",H30)))</formula>
    </cfRule>
  </conditionalFormatting>
  <conditionalFormatting sqref="I30:I34">
    <cfRule type="containsText" dxfId="2244" priority="509" operator="containsText" text="Catastrófico">
      <formula>NOT(ISERROR(SEARCH("Catastrófico",I30)))</formula>
    </cfRule>
    <cfRule type="containsText" dxfId="2243" priority="510" operator="containsText" text="Mayor">
      <formula>NOT(ISERROR(SEARCH("Mayor",I30)))</formula>
    </cfRule>
    <cfRule type="containsText" dxfId="2242" priority="511" operator="containsText" text="Menor">
      <formula>NOT(ISERROR(SEARCH("Menor",I30)))</formula>
    </cfRule>
    <cfRule type="containsText" dxfId="2241" priority="512" operator="containsText" text="Leve">
      <formula>NOT(ISERROR(SEARCH("Leve",I30)))</formula>
    </cfRule>
    <cfRule type="containsText" dxfId="2240" priority="517" operator="containsText" text="Moderado">
      <formula>NOT(ISERROR(SEARCH("Moderado",I30)))</formula>
    </cfRule>
  </conditionalFormatting>
  <conditionalFormatting sqref="K30:K34">
    <cfRule type="containsText" dxfId="2239" priority="504" operator="containsText" text="Media">
      <formula>NOT(ISERROR(SEARCH("Media",K30)))</formula>
    </cfRule>
  </conditionalFormatting>
  <conditionalFormatting sqref="L30:L34">
    <cfRule type="containsText" dxfId="2238" priority="503" operator="containsText" text="Moderado">
      <formula>NOT(ISERROR(SEARCH("Moderado",L30)))</formula>
    </cfRule>
  </conditionalFormatting>
  <conditionalFormatting sqref="J30:J34">
    <cfRule type="containsText" dxfId="2237" priority="502" operator="containsText" text="Moderado">
      <formula>NOT(ISERROR(SEARCH("Moderado",J30)))</formula>
    </cfRule>
  </conditionalFormatting>
  <conditionalFormatting sqref="J30:J34">
    <cfRule type="containsText" dxfId="2236" priority="500" operator="containsText" text="Bajo">
      <formula>NOT(ISERROR(SEARCH("Bajo",J30)))</formula>
    </cfRule>
    <cfRule type="containsText" dxfId="2235" priority="501" operator="containsText" text="Extremo">
      <formula>NOT(ISERROR(SEARCH("Extremo",J30)))</formula>
    </cfRule>
  </conditionalFormatting>
  <conditionalFormatting sqref="K30:K34">
    <cfRule type="containsText" dxfId="2234" priority="498" operator="containsText" text="Baja">
      <formula>NOT(ISERROR(SEARCH("Baja",K30)))</formula>
    </cfRule>
    <cfRule type="containsText" dxfId="2233" priority="499" operator="containsText" text="Muy Baja">
      <formula>NOT(ISERROR(SEARCH("Muy Baja",K30)))</formula>
    </cfRule>
  </conditionalFormatting>
  <conditionalFormatting sqref="K30:K34">
    <cfRule type="containsText" dxfId="2232" priority="496" operator="containsText" text="Muy Alta">
      <formula>NOT(ISERROR(SEARCH("Muy Alta",K30)))</formula>
    </cfRule>
    <cfRule type="containsText" dxfId="2231" priority="497" operator="containsText" text="Alta">
      <formula>NOT(ISERROR(SEARCH("Alta",K30)))</formula>
    </cfRule>
  </conditionalFormatting>
  <conditionalFormatting sqref="L30:L34">
    <cfRule type="containsText" dxfId="2230" priority="492" operator="containsText" text="Catastrófico">
      <formula>NOT(ISERROR(SEARCH("Catastrófico",L30)))</formula>
    </cfRule>
    <cfRule type="containsText" dxfId="2229" priority="493" operator="containsText" text="Mayor">
      <formula>NOT(ISERROR(SEARCH("Mayor",L30)))</formula>
    </cfRule>
    <cfRule type="containsText" dxfId="2228" priority="494" operator="containsText" text="Menor">
      <formula>NOT(ISERROR(SEARCH("Menor",L30)))</formula>
    </cfRule>
    <cfRule type="containsText" dxfId="2227" priority="495" operator="containsText" text="Leve">
      <formula>NOT(ISERROR(SEARCH("Leve",L30)))</formula>
    </cfRule>
  </conditionalFormatting>
  <conditionalFormatting sqref="K35:L35">
    <cfRule type="containsText" dxfId="2226" priority="486" operator="containsText" text="3- Moderado">
      <formula>NOT(ISERROR(SEARCH("3- Moderado",K35)))</formula>
    </cfRule>
    <cfRule type="containsText" dxfId="2225" priority="487" operator="containsText" text="6- Moderado">
      <formula>NOT(ISERROR(SEARCH("6- Moderado",K35)))</formula>
    </cfRule>
    <cfRule type="containsText" dxfId="2224" priority="488" operator="containsText" text="4- Moderado">
      <formula>NOT(ISERROR(SEARCH("4- Moderado",K35)))</formula>
    </cfRule>
    <cfRule type="containsText" dxfId="2223" priority="489" operator="containsText" text="3- Bajo">
      <formula>NOT(ISERROR(SEARCH("3- Bajo",K35)))</formula>
    </cfRule>
    <cfRule type="containsText" dxfId="2222" priority="490" operator="containsText" text="4- Bajo">
      <formula>NOT(ISERROR(SEARCH("4- Bajo",K35)))</formula>
    </cfRule>
    <cfRule type="containsText" dxfId="2221" priority="491" operator="containsText" text="1- Bajo">
      <formula>NOT(ISERROR(SEARCH("1- Bajo",K35)))</formula>
    </cfRule>
  </conditionalFormatting>
  <conditionalFormatting sqref="H35:I35">
    <cfRule type="containsText" dxfId="2220" priority="480" operator="containsText" text="3- Moderado">
      <formula>NOT(ISERROR(SEARCH("3- Moderado",H35)))</formula>
    </cfRule>
    <cfRule type="containsText" dxfId="2219" priority="481" operator="containsText" text="6- Moderado">
      <formula>NOT(ISERROR(SEARCH("6- Moderado",H35)))</formula>
    </cfRule>
    <cfRule type="containsText" dxfId="2218" priority="482" operator="containsText" text="4- Moderado">
      <formula>NOT(ISERROR(SEARCH("4- Moderado",H35)))</formula>
    </cfRule>
    <cfRule type="containsText" dxfId="2217" priority="483" operator="containsText" text="3- Bajo">
      <formula>NOT(ISERROR(SEARCH("3- Bajo",H35)))</formula>
    </cfRule>
    <cfRule type="containsText" dxfId="2216" priority="484" operator="containsText" text="4- Bajo">
      <formula>NOT(ISERROR(SEARCH("4- Bajo",H35)))</formula>
    </cfRule>
    <cfRule type="containsText" dxfId="2215" priority="485" operator="containsText" text="1- Bajo">
      <formula>NOT(ISERROR(SEARCH("1- Bajo",H35)))</formula>
    </cfRule>
  </conditionalFormatting>
  <conditionalFormatting sqref="A35 C35:E35">
    <cfRule type="containsText" dxfId="2214" priority="474" operator="containsText" text="3- Moderado">
      <formula>NOT(ISERROR(SEARCH("3- Moderado",A35)))</formula>
    </cfRule>
    <cfRule type="containsText" dxfId="2213" priority="475" operator="containsText" text="6- Moderado">
      <formula>NOT(ISERROR(SEARCH("6- Moderado",A35)))</formula>
    </cfRule>
    <cfRule type="containsText" dxfId="2212" priority="476" operator="containsText" text="4- Moderado">
      <formula>NOT(ISERROR(SEARCH("4- Moderado",A35)))</formula>
    </cfRule>
    <cfRule type="containsText" dxfId="2211" priority="477" operator="containsText" text="3- Bajo">
      <formula>NOT(ISERROR(SEARCH("3- Bajo",A35)))</formula>
    </cfRule>
    <cfRule type="containsText" dxfId="2210" priority="478" operator="containsText" text="4- Bajo">
      <formula>NOT(ISERROR(SEARCH("4- Bajo",A35)))</formula>
    </cfRule>
    <cfRule type="containsText" dxfId="2209" priority="479" operator="containsText" text="1- Bajo">
      <formula>NOT(ISERROR(SEARCH("1- Bajo",A35)))</formula>
    </cfRule>
  </conditionalFormatting>
  <conditionalFormatting sqref="F35:G35">
    <cfRule type="containsText" dxfId="2208" priority="468" operator="containsText" text="3- Moderado">
      <formula>NOT(ISERROR(SEARCH("3- Moderado",F35)))</formula>
    </cfRule>
    <cfRule type="containsText" dxfId="2207" priority="469" operator="containsText" text="6- Moderado">
      <formula>NOT(ISERROR(SEARCH("6- Moderado",F35)))</formula>
    </cfRule>
    <cfRule type="containsText" dxfId="2206" priority="470" operator="containsText" text="4- Moderado">
      <formula>NOT(ISERROR(SEARCH("4- Moderado",F35)))</formula>
    </cfRule>
    <cfRule type="containsText" dxfId="2205" priority="471" operator="containsText" text="3- Bajo">
      <formula>NOT(ISERROR(SEARCH("3- Bajo",F35)))</formula>
    </cfRule>
    <cfRule type="containsText" dxfId="2204" priority="472" operator="containsText" text="4- Bajo">
      <formula>NOT(ISERROR(SEARCH("4- Bajo",F35)))</formula>
    </cfRule>
    <cfRule type="containsText" dxfId="2203" priority="473" operator="containsText" text="1- Bajo">
      <formula>NOT(ISERROR(SEARCH("1- Bajo",F35)))</formula>
    </cfRule>
  </conditionalFormatting>
  <conditionalFormatting sqref="J35:J39">
    <cfRule type="containsText" dxfId="2202" priority="463" operator="containsText" text="Bajo">
      <formula>NOT(ISERROR(SEARCH("Bajo",J35)))</formula>
    </cfRule>
    <cfRule type="containsText" dxfId="2201" priority="464" operator="containsText" text="Moderado">
      <formula>NOT(ISERROR(SEARCH("Moderado",J35)))</formula>
    </cfRule>
    <cfRule type="containsText" dxfId="2200" priority="465" operator="containsText" text="Alto">
      <formula>NOT(ISERROR(SEARCH("Alto",J35)))</formula>
    </cfRule>
    <cfRule type="containsText" dxfId="2199" priority="466" operator="containsText" text="Extremo">
      <formula>NOT(ISERROR(SEARCH("Extremo",J35)))</formula>
    </cfRule>
    <cfRule type="colorScale" priority="467">
      <colorScale>
        <cfvo type="min"/>
        <cfvo type="max"/>
        <color rgb="FFFF7128"/>
        <color rgb="FFFFEF9C"/>
      </colorScale>
    </cfRule>
  </conditionalFormatting>
  <conditionalFormatting sqref="M35:M39">
    <cfRule type="containsText" dxfId="2198" priority="438" operator="containsText" text="Moderado">
      <formula>NOT(ISERROR(SEARCH("Moderado",M35)))</formula>
    </cfRule>
    <cfRule type="containsText" dxfId="2197" priority="458" operator="containsText" text="Bajo">
      <formula>NOT(ISERROR(SEARCH("Bajo",M35)))</formula>
    </cfRule>
    <cfRule type="containsText" dxfId="2196" priority="459" operator="containsText" text="Moderado">
      <formula>NOT(ISERROR(SEARCH("Moderado",M35)))</formula>
    </cfRule>
    <cfRule type="containsText" dxfId="2195" priority="460" operator="containsText" text="Alto">
      <formula>NOT(ISERROR(SEARCH("Alto",M35)))</formula>
    </cfRule>
    <cfRule type="containsText" dxfId="2194" priority="461" operator="containsText" text="Extremo">
      <formula>NOT(ISERROR(SEARCH("Extremo",M35)))</formula>
    </cfRule>
    <cfRule type="colorScale" priority="462">
      <colorScale>
        <cfvo type="min"/>
        <cfvo type="max"/>
        <color rgb="FFFF7128"/>
        <color rgb="FFFFEF9C"/>
      </colorScale>
    </cfRule>
  </conditionalFormatting>
  <conditionalFormatting sqref="N35">
    <cfRule type="containsText" dxfId="2193" priority="452" operator="containsText" text="3- Moderado">
      <formula>NOT(ISERROR(SEARCH("3- Moderado",N35)))</formula>
    </cfRule>
    <cfRule type="containsText" dxfId="2192" priority="453" operator="containsText" text="6- Moderado">
      <formula>NOT(ISERROR(SEARCH("6- Moderado",N35)))</formula>
    </cfRule>
    <cfRule type="containsText" dxfId="2191" priority="454" operator="containsText" text="4- Moderado">
      <formula>NOT(ISERROR(SEARCH("4- Moderado",N35)))</formula>
    </cfRule>
    <cfRule type="containsText" dxfId="2190" priority="455" operator="containsText" text="3- Bajo">
      <formula>NOT(ISERROR(SEARCH("3- Bajo",N35)))</formula>
    </cfRule>
    <cfRule type="containsText" dxfId="2189" priority="456" operator="containsText" text="4- Bajo">
      <formula>NOT(ISERROR(SEARCH("4- Bajo",N35)))</formula>
    </cfRule>
    <cfRule type="containsText" dxfId="2188" priority="457" operator="containsText" text="1- Bajo">
      <formula>NOT(ISERROR(SEARCH("1- Bajo",N35)))</formula>
    </cfRule>
  </conditionalFormatting>
  <conditionalFormatting sqref="H35:H39">
    <cfRule type="containsText" dxfId="2187" priority="439" operator="containsText" text="Muy Alta">
      <formula>NOT(ISERROR(SEARCH("Muy Alta",H35)))</formula>
    </cfRule>
    <cfRule type="containsText" dxfId="2186" priority="440" operator="containsText" text="Alta">
      <formula>NOT(ISERROR(SEARCH("Alta",H35)))</formula>
    </cfRule>
    <cfRule type="containsText" dxfId="2185" priority="441" operator="containsText" text="Muy Alta">
      <formula>NOT(ISERROR(SEARCH("Muy Alta",H35)))</formula>
    </cfRule>
    <cfRule type="containsText" dxfId="2184" priority="446" operator="containsText" text="Muy Baja">
      <formula>NOT(ISERROR(SEARCH("Muy Baja",H35)))</formula>
    </cfRule>
    <cfRule type="containsText" dxfId="2183" priority="447" operator="containsText" text="Baja">
      <formula>NOT(ISERROR(SEARCH("Baja",H35)))</formula>
    </cfRule>
    <cfRule type="containsText" dxfId="2182" priority="448" operator="containsText" text="Media">
      <formula>NOT(ISERROR(SEARCH("Media",H35)))</formula>
    </cfRule>
    <cfRule type="containsText" dxfId="2181" priority="449" operator="containsText" text="Alta">
      <formula>NOT(ISERROR(SEARCH("Alta",H35)))</formula>
    </cfRule>
    <cfRule type="containsText" dxfId="2180" priority="451" operator="containsText" text="Muy Alta">
      <formula>NOT(ISERROR(SEARCH("Muy Alta",H35)))</formula>
    </cfRule>
  </conditionalFormatting>
  <conditionalFormatting sqref="I35:I39">
    <cfRule type="containsText" dxfId="2179" priority="442" operator="containsText" text="Catastrófico">
      <formula>NOT(ISERROR(SEARCH("Catastrófico",I35)))</formula>
    </cfRule>
    <cfRule type="containsText" dxfId="2178" priority="443" operator="containsText" text="Mayor">
      <formula>NOT(ISERROR(SEARCH("Mayor",I35)))</formula>
    </cfRule>
    <cfRule type="containsText" dxfId="2177" priority="444" operator="containsText" text="Menor">
      <formula>NOT(ISERROR(SEARCH("Menor",I35)))</formula>
    </cfRule>
    <cfRule type="containsText" dxfId="2176" priority="445" operator="containsText" text="Leve">
      <formula>NOT(ISERROR(SEARCH("Leve",I35)))</formula>
    </cfRule>
    <cfRule type="containsText" dxfId="2175" priority="450" operator="containsText" text="Moderado">
      <formula>NOT(ISERROR(SEARCH("Moderado",I35)))</formula>
    </cfRule>
  </conditionalFormatting>
  <conditionalFormatting sqref="K35:K39">
    <cfRule type="containsText" dxfId="2174" priority="437" operator="containsText" text="Media">
      <formula>NOT(ISERROR(SEARCH("Media",K35)))</formula>
    </cfRule>
  </conditionalFormatting>
  <conditionalFormatting sqref="L35:L39">
    <cfRule type="containsText" dxfId="2173" priority="436" operator="containsText" text="Moderado">
      <formula>NOT(ISERROR(SEARCH("Moderado",L35)))</formula>
    </cfRule>
  </conditionalFormatting>
  <conditionalFormatting sqref="J35:J39">
    <cfRule type="containsText" dxfId="2172" priority="435" operator="containsText" text="Moderado">
      <formula>NOT(ISERROR(SEARCH("Moderado",J35)))</formula>
    </cfRule>
  </conditionalFormatting>
  <conditionalFormatting sqref="J35:J39">
    <cfRule type="containsText" dxfId="2171" priority="433" operator="containsText" text="Bajo">
      <formula>NOT(ISERROR(SEARCH("Bajo",J35)))</formula>
    </cfRule>
    <cfRule type="containsText" dxfId="2170" priority="434" operator="containsText" text="Extremo">
      <formula>NOT(ISERROR(SEARCH("Extremo",J35)))</formula>
    </cfRule>
  </conditionalFormatting>
  <conditionalFormatting sqref="K35:K39">
    <cfRule type="containsText" dxfId="2169" priority="431" operator="containsText" text="Baja">
      <formula>NOT(ISERROR(SEARCH("Baja",K35)))</formula>
    </cfRule>
    <cfRule type="containsText" dxfId="2168" priority="432" operator="containsText" text="Muy Baja">
      <formula>NOT(ISERROR(SEARCH("Muy Baja",K35)))</formula>
    </cfRule>
  </conditionalFormatting>
  <conditionalFormatting sqref="K35:K39">
    <cfRule type="containsText" dxfId="2167" priority="429" operator="containsText" text="Muy Alta">
      <formula>NOT(ISERROR(SEARCH("Muy Alta",K35)))</formula>
    </cfRule>
    <cfRule type="containsText" dxfId="2166" priority="430" operator="containsText" text="Alta">
      <formula>NOT(ISERROR(SEARCH("Alta",K35)))</formula>
    </cfRule>
  </conditionalFormatting>
  <conditionalFormatting sqref="L35:L39">
    <cfRule type="containsText" dxfId="2165" priority="425" operator="containsText" text="Catastrófico">
      <formula>NOT(ISERROR(SEARCH("Catastrófico",L35)))</formula>
    </cfRule>
    <cfRule type="containsText" dxfId="2164" priority="426" operator="containsText" text="Mayor">
      <formula>NOT(ISERROR(SEARCH("Mayor",L35)))</formula>
    </cfRule>
    <cfRule type="containsText" dxfId="2163" priority="427" operator="containsText" text="Menor">
      <formula>NOT(ISERROR(SEARCH("Menor",L35)))</formula>
    </cfRule>
    <cfRule type="containsText" dxfId="2162" priority="428" operator="containsText" text="Leve">
      <formula>NOT(ISERROR(SEARCH("Leve",L35)))</formula>
    </cfRule>
  </conditionalFormatting>
  <conditionalFormatting sqref="K40:L40">
    <cfRule type="containsText" dxfId="2161" priority="419" operator="containsText" text="3- Moderado">
      <formula>NOT(ISERROR(SEARCH("3- Moderado",K40)))</formula>
    </cfRule>
    <cfRule type="containsText" dxfId="2160" priority="420" operator="containsText" text="6- Moderado">
      <formula>NOT(ISERROR(SEARCH("6- Moderado",K40)))</formula>
    </cfRule>
    <cfRule type="containsText" dxfId="2159" priority="421" operator="containsText" text="4- Moderado">
      <formula>NOT(ISERROR(SEARCH("4- Moderado",K40)))</formula>
    </cfRule>
    <cfRule type="containsText" dxfId="2158" priority="422" operator="containsText" text="3- Bajo">
      <formula>NOT(ISERROR(SEARCH("3- Bajo",K40)))</formula>
    </cfRule>
    <cfRule type="containsText" dxfId="2157" priority="423" operator="containsText" text="4- Bajo">
      <formula>NOT(ISERROR(SEARCH("4- Bajo",K40)))</formula>
    </cfRule>
    <cfRule type="containsText" dxfId="2156" priority="424" operator="containsText" text="1- Bajo">
      <formula>NOT(ISERROR(SEARCH("1- Bajo",K40)))</formula>
    </cfRule>
  </conditionalFormatting>
  <conditionalFormatting sqref="H40:I40">
    <cfRule type="containsText" dxfId="2155" priority="413" operator="containsText" text="3- Moderado">
      <formula>NOT(ISERROR(SEARCH("3- Moderado",H40)))</formula>
    </cfRule>
    <cfRule type="containsText" dxfId="2154" priority="414" operator="containsText" text="6- Moderado">
      <formula>NOT(ISERROR(SEARCH("6- Moderado",H40)))</formula>
    </cfRule>
    <cfRule type="containsText" dxfId="2153" priority="415" operator="containsText" text="4- Moderado">
      <formula>NOT(ISERROR(SEARCH("4- Moderado",H40)))</formula>
    </cfRule>
    <cfRule type="containsText" dxfId="2152" priority="416" operator="containsText" text="3- Bajo">
      <formula>NOT(ISERROR(SEARCH("3- Bajo",H40)))</formula>
    </cfRule>
    <cfRule type="containsText" dxfId="2151" priority="417" operator="containsText" text="4- Bajo">
      <formula>NOT(ISERROR(SEARCH("4- Bajo",H40)))</formula>
    </cfRule>
    <cfRule type="containsText" dxfId="2150" priority="418" operator="containsText" text="1- Bajo">
      <formula>NOT(ISERROR(SEARCH("1- Bajo",H40)))</formula>
    </cfRule>
  </conditionalFormatting>
  <conditionalFormatting sqref="A40 C40:E40">
    <cfRule type="containsText" dxfId="2149" priority="407" operator="containsText" text="3- Moderado">
      <formula>NOT(ISERROR(SEARCH("3- Moderado",A40)))</formula>
    </cfRule>
    <cfRule type="containsText" dxfId="2148" priority="408" operator="containsText" text="6- Moderado">
      <formula>NOT(ISERROR(SEARCH("6- Moderado",A40)))</formula>
    </cfRule>
    <cfRule type="containsText" dxfId="2147" priority="409" operator="containsText" text="4- Moderado">
      <formula>NOT(ISERROR(SEARCH("4- Moderado",A40)))</formula>
    </cfRule>
    <cfRule type="containsText" dxfId="2146" priority="410" operator="containsText" text="3- Bajo">
      <formula>NOT(ISERROR(SEARCH("3- Bajo",A40)))</formula>
    </cfRule>
    <cfRule type="containsText" dxfId="2145" priority="411" operator="containsText" text="4- Bajo">
      <formula>NOT(ISERROR(SEARCH("4- Bajo",A40)))</formula>
    </cfRule>
    <cfRule type="containsText" dxfId="2144" priority="412" operator="containsText" text="1- Bajo">
      <formula>NOT(ISERROR(SEARCH("1- Bajo",A40)))</formula>
    </cfRule>
  </conditionalFormatting>
  <conditionalFormatting sqref="F40:G40">
    <cfRule type="containsText" dxfId="2143" priority="401" operator="containsText" text="3- Moderado">
      <formula>NOT(ISERROR(SEARCH("3- Moderado",F40)))</formula>
    </cfRule>
    <cfRule type="containsText" dxfId="2142" priority="402" operator="containsText" text="6- Moderado">
      <formula>NOT(ISERROR(SEARCH("6- Moderado",F40)))</formula>
    </cfRule>
    <cfRule type="containsText" dxfId="2141" priority="403" operator="containsText" text="4- Moderado">
      <formula>NOT(ISERROR(SEARCH("4- Moderado",F40)))</formula>
    </cfRule>
    <cfRule type="containsText" dxfId="2140" priority="404" operator="containsText" text="3- Bajo">
      <formula>NOT(ISERROR(SEARCH("3- Bajo",F40)))</formula>
    </cfRule>
    <cfRule type="containsText" dxfId="2139" priority="405" operator="containsText" text="4- Bajo">
      <formula>NOT(ISERROR(SEARCH("4- Bajo",F40)))</formula>
    </cfRule>
    <cfRule type="containsText" dxfId="2138" priority="406" operator="containsText" text="1- Bajo">
      <formula>NOT(ISERROR(SEARCH("1- Bajo",F40)))</formula>
    </cfRule>
  </conditionalFormatting>
  <conditionalFormatting sqref="J40:J44">
    <cfRule type="containsText" dxfId="2137" priority="396" operator="containsText" text="Bajo">
      <formula>NOT(ISERROR(SEARCH("Bajo",J40)))</formula>
    </cfRule>
    <cfRule type="containsText" dxfId="2136" priority="397" operator="containsText" text="Moderado">
      <formula>NOT(ISERROR(SEARCH("Moderado",J40)))</formula>
    </cfRule>
    <cfRule type="containsText" dxfId="2135" priority="398" operator="containsText" text="Alto">
      <formula>NOT(ISERROR(SEARCH("Alto",J40)))</formula>
    </cfRule>
    <cfRule type="containsText" dxfId="2134" priority="399" operator="containsText" text="Extremo">
      <formula>NOT(ISERROR(SEARCH("Extremo",J40)))</formula>
    </cfRule>
    <cfRule type="colorScale" priority="400">
      <colorScale>
        <cfvo type="min"/>
        <cfvo type="max"/>
        <color rgb="FFFF7128"/>
        <color rgb="FFFFEF9C"/>
      </colorScale>
    </cfRule>
  </conditionalFormatting>
  <conditionalFormatting sqref="M40:M44">
    <cfRule type="containsText" dxfId="2133" priority="371" operator="containsText" text="Moderado">
      <formula>NOT(ISERROR(SEARCH("Moderado",M40)))</formula>
    </cfRule>
    <cfRule type="containsText" dxfId="2132" priority="391" operator="containsText" text="Bajo">
      <formula>NOT(ISERROR(SEARCH("Bajo",M40)))</formula>
    </cfRule>
    <cfRule type="containsText" dxfId="2131" priority="392" operator="containsText" text="Moderado">
      <formula>NOT(ISERROR(SEARCH("Moderado",M40)))</formula>
    </cfRule>
    <cfRule type="containsText" dxfId="2130" priority="393" operator="containsText" text="Alto">
      <formula>NOT(ISERROR(SEARCH("Alto",M40)))</formula>
    </cfRule>
    <cfRule type="containsText" dxfId="2129" priority="394" operator="containsText" text="Extremo">
      <formula>NOT(ISERROR(SEARCH("Extremo",M40)))</formula>
    </cfRule>
    <cfRule type="colorScale" priority="395">
      <colorScale>
        <cfvo type="min"/>
        <cfvo type="max"/>
        <color rgb="FFFF7128"/>
        <color rgb="FFFFEF9C"/>
      </colorScale>
    </cfRule>
  </conditionalFormatting>
  <conditionalFormatting sqref="N40">
    <cfRule type="containsText" dxfId="2128" priority="385" operator="containsText" text="3- Moderado">
      <formula>NOT(ISERROR(SEARCH("3- Moderado",N40)))</formula>
    </cfRule>
    <cfRule type="containsText" dxfId="2127" priority="386" operator="containsText" text="6- Moderado">
      <formula>NOT(ISERROR(SEARCH("6- Moderado",N40)))</formula>
    </cfRule>
    <cfRule type="containsText" dxfId="2126" priority="387" operator="containsText" text="4- Moderado">
      <formula>NOT(ISERROR(SEARCH("4- Moderado",N40)))</formula>
    </cfRule>
    <cfRule type="containsText" dxfId="2125" priority="388" operator="containsText" text="3- Bajo">
      <formula>NOT(ISERROR(SEARCH("3- Bajo",N40)))</formula>
    </cfRule>
    <cfRule type="containsText" dxfId="2124" priority="389" operator="containsText" text="4- Bajo">
      <formula>NOT(ISERROR(SEARCH("4- Bajo",N40)))</formula>
    </cfRule>
    <cfRule type="containsText" dxfId="2123" priority="390" operator="containsText" text="1- Bajo">
      <formula>NOT(ISERROR(SEARCH("1- Bajo",N40)))</formula>
    </cfRule>
  </conditionalFormatting>
  <conditionalFormatting sqref="H40:H44">
    <cfRule type="containsText" dxfId="2122" priority="372" operator="containsText" text="Muy Alta">
      <formula>NOT(ISERROR(SEARCH("Muy Alta",H40)))</formula>
    </cfRule>
    <cfRule type="containsText" dxfId="2121" priority="373" operator="containsText" text="Alta">
      <formula>NOT(ISERROR(SEARCH("Alta",H40)))</formula>
    </cfRule>
    <cfRule type="containsText" dxfId="2120" priority="374" operator="containsText" text="Muy Alta">
      <formula>NOT(ISERROR(SEARCH("Muy Alta",H40)))</formula>
    </cfRule>
    <cfRule type="containsText" dxfId="2119" priority="379" operator="containsText" text="Muy Baja">
      <formula>NOT(ISERROR(SEARCH("Muy Baja",H40)))</formula>
    </cfRule>
    <cfRule type="containsText" dxfId="2118" priority="380" operator="containsText" text="Baja">
      <formula>NOT(ISERROR(SEARCH("Baja",H40)))</formula>
    </cfRule>
    <cfRule type="containsText" dxfId="2117" priority="381" operator="containsText" text="Media">
      <formula>NOT(ISERROR(SEARCH("Media",H40)))</formula>
    </cfRule>
    <cfRule type="containsText" dxfId="2116" priority="382" operator="containsText" text="Alta">
      <formula>NOT(ISERROR(SEARCH("Alta",H40)))</formula>
    </cfRule>
    <cfRule type="containsText" dxfId="2115" priority="384" operator="containsText" text="Muy Alta">
      <formula>NOT(ISERROR(SEARCH("Muy Alta",H40)))</formula>
    </cfRule>
  </conditionalFormatting>
  <conditionalFormatting sqref="I40:I44">
    <cfRule type="containsText" dxfId="2114" priority="375" operator="containsText" text="Catastrófico">
      <formula>NOT(ISERROR(SEARCH("Catastrófico",I40)))</formula>
    </cfRule>
    <cfRule type="containsText" dxfId="2113" priority="376" operator="containsText" text="Mayor">
      <formula>NOT(ISERROR(SEARCH("Mayor",I40)))</formula>
    </cfRule>
    <cfRule type="containsText" dxfId="2112" priority="377" operator="containsText" text="Menor">
      <formula>NOT(ISERROR(SEARCH("Menor",I40)))</formula>
    </cfRule>
    <cfRule type="containsText" dxfId="2111" priority="378" operator="containsText" text="Leve">
      <formula>NOT(ISERROR(SEARCH("Leve",I40)))</formula>
    </cfRule>
    <cfRule type="containsText" dxfId="2110" priority="383" operator="containsText" text="Moderado">
      <formula>NOT(ISERROR(SEARCH("Moderado",I40)))</formula>
    </cfRule>
  </conditionalFormatting>
  <conditionalFormatting sqref="K40:K44">
    <cfRule type="containsText" dxfId="2109" priority="370" operator="containsText" text="Media">
      <formula>NOT(ISERROR(SEARCH("Media",K40)))</formula>
    </cfRule>
  </conditionalFormatting>
  <conditionalFormatting sqref="L40:L44">
    <cfRule type="containsText" dxfId="2108" priority="369" operator="containsText" text="Moderado">
      <formula>NOT(ISERROR(SEARCH("Moderado",L40)))</formula>
    </cfRule>
  </conditionalFormatting>
  <conditionalFormatting sqref="J40:J44">
    <cfRule type="containsText" dxfId="2107" priority="368" operator="containsText" text="Moderado">
      <formula>NOT(ISERROR(SEARCH("Moderado",J40)))</formula>
    </cfRule>
  </conditionalFormatting>
  <conditionalFormatting sqref="J40:J44">
    <cfRule type="containsText" dxfId="2106" priority="366" operator="containsText" text="Bajo">
      <formula>NOT(ISERROR(SEARCH("Bajo",J40)))</formula>
    </cfRule>
    <cfRule type="containsText" dxfId="2105" priority="367" operator="containsText" text="Extremo">
      <formula>NOT(ISERROR(SEARCH("Extremo",J40)))</formula>
    </cfRule>
  </conditionalFormatting>
  <conditionalFormatting sqref="K40:K44">
    <cfRule type="containsText" dxfId="2104" priority="364" operator="containsText" text="Baja">
      <formula>NOT(ISERROR(SEARCH("Baja",K40)))</formula>
    </cfRule>
    <cfRule type="containsText" dxfId="2103" priority="365" operator="containsText" text="Muy Baja">
      <formula>NOT(ISERROR(SEARCH("Muy Baja",K40)))</formula>
    </cfRule>
  </conditionalFormatting>
  <conditionalFormatting sqref="K40:K44">
    <cfRule type="containsText" dxfId="2102" priority="362" operator="containsText" text="Muy Alta">
      <formula>NOT(ISERROR(SEARCH("Muy Alta",K40)))</formula>
    </cfRule>
    <cfRule type="containsText" dxfId="2101" priority="363" operator="containsText" text="Alta">
      <formula>NOT(ISERROR(SEARCH("Alta",K40)))</formula>
    </cfRule>
  </conditionalFormatting>
  <conditionalFormatting sqref="L40:L44">
    <cfRule type="containsText" dxfId="2100" priority="358" operator="containsText" text="Catastrófico">
      <formula>NOT(ISERROR(SEARCH("Catastrófico",L40)))</formula>
    </cfRule>
    <cfRule type="containsText" dxfId="2099" priority="359" operator="containsText" text="Mayor">
      <formula>NOT(ISERROR(SEARCH("Mayor",L40)))</formula>
    </cfRule>
    <cfRule type="containsText" dxfId="2098" priority="360" operator="containsText" text="Menor">
      <formula>NOT(ISERROR(SEARCH("Menor",L40)))</formula>
    </cfRule>
    <cfRule type="containsText" dxfId="2097" priority="361" operator="containsText" text="Leve">
      <formula>NOT(ISERROR(SEARCH("Leve",L40)))</formula>
    </cfRule>
  </conditionalFormatting>
  <conditionalFormatting sqref="K45:L45">
    <cfRule type="containsText" dxfId="2096" priority="352" operator="containsText" text="3- Moderado">
      <formula>NOT(ISERROR(SEARCH("3- Moderado",K45)))</formula>
    </cfRule>
    <cfRule type="containsText" dxfId="2095" priority="353" operator="containsText" text="6- Moderado">
      <formula>NOT(ISERROR(SEARCH("6- Moderado",K45)))</formula>
    </cfRule>
    <cfRule type="containsText" dxfId="2094" priority="354" operator="containsText" text="4- Moderado">
      <formula>NOT(ISERROR(SEARCH("4- Moderado",K45)))</formula>
    </cfRule>
    <cfRule type="containsText" dxfId="2093" priority="355" operator="containsText" text="3- Bajo">
      <formula>NOT(ISERROR(SEARCH("3- Bajo",K45)))</formula>
    </cfRule>
    <cfRule type="containsText" dxfId="2092" priority="356" operator="containsText" text="4- Bajo">
      <formula>NOT(ISERROR(SEARCH("4- Bajo",K45)))</formula>
    </cfRule>
    <cfRule type="containsText" dxfId="2091" priority="357" operator="containsText" text="1- Bajo">
      <formula>NOT(ISERROR(SEARCH("1- Bajo",K45)))</formula>
    </cfRule>
  </conditionalFormatting>
  <conditionalFormatting sqref="H45:I45">
    <cfRule type="containsText" dxfId="2090" priority="346" operator="containsText" text="3- Moderado">
      <formula>NOT(ISERROR(SEARCH("3- Moderado",H45)))</formula>
    </cfRule>
    <cfRule type="containsText" dxfId="2089" priority="347" operator="containsText" text="6- Moderado">
      <formula>NOT(ISERROR(SEARCH("6- Moderado",H45)))</formula>
    </cfRule>
    <cfRule type="containsText" dxfId="2088" priority="348" operator="containsText" text="4- Moderado">
      <formula>NOT(ISERROR(SEARCH("4- Moderado",H45)))</formula>
    </cfRule>
    <cfRule type="containsText" dxfId="2087" priority="349" operator="containsText" text="3- Bajo">
      <formula>NOT(ISERROR(SEARCH("3- Bajo",H45)))</formula>
    </cfRule>
    <cfRule type="containsText" dxfId="2086" priority="350" operator="containsText" text="4- Bajo">
      <formula>NOT(ISERROR(SEARCH("4- Bajo",H45)))</formula>
    </cfRule>
    <cfRule type="containsText" dxfId="2085" priority="351" operator="containsText" text="1- Bajo">
      <formula>NOT(ISERROR(SEARCH("1- Bajo",H45)))</formula>
    </cfRule>
  </conditionalFormatting>
  <conditionalFormatting sqref="A45 C45:E45">
    <cfRule type="containsText" dxfId="2084" priority="340" operator="containsText" text="3- Moderado">
      <formula>NOT(ISERROR(SEARCH("3- Moderado",A45)))</formula>
    </cfRule>
    <cfRule type="containsText" dxfId="2083" priority="341" operator="containsText" text="6- Moderado">
      <formula>NOT(ISERROR(SEARCH("6- Moderado",A45)))</formula>
    </cfRule>
    <cfRule type="containsText" dxfId="2082" priority="342" operator="containsText" text="4- Moderado">
      <formula>NOT(ISERROR(SEARCH("4- Moderado",A45)))</formula>
    </cfRule>
    <cfRule type="containsText" dxfId="2081" priority="343" operator="containsText" text="3- Bajo">
      <formula>NOT(ISERROR(SEARCH("3- Bajo",A45)))</formula>
    </cfRule>
    <cfRule type="containsText" dxfId="2080" priority="344" operator="containsText" text="4- Bajo">
      <formula>NOT(ISERROR(SEARCH("4- Bajo",A45)))</formula>
    </cfRule>
    <cfRule type="containsText" dxfId="2079" priority="345" operator="containsText" text="1- Bajo">
      <formula>NOT(ISERROR(SEARCH("1- Bajo",A45)))</formula>
    </cfRule>
  </conditionalFormatting>
  <conditionalFormatting sqref="F45:G45">
    <cfRule type="containsText" dxfId="2078" priority="334" operator="containsText" text="3- Moderado">
      <formula>NOT(ISERROR(SEARCH("3- Moderado",F45)))</formula>
    </cfRule>
    <cfRule type="containsText" dxfId="2077" priority="335" operator="containsText" text="6- Moderado">
      <formula>NOT(ISERROR(SEARCH("6- Moderado",F45)))</formula>
    </cfRule>
    <cfRule type="containsText" dxfId="2076" priority="336" operator="containsText" text="4- Moderado">
      <formula>NOT(ISERROR(SEARCH("4- Moderado",F45)))</formula>
    </cfRule>
    <cfRule type="containsText" dxfId="2075" priority="337" operator="containsText" text="3- Bajo">
      <formula>NOT(ISERROR(SEARCH("3- Bajo",F45)))</formula>
    </cfRule>
    <cfRule type="containsText" dxfId="2074" priority="338" operator="containsText" text="4- Bajo">
      <formula>NOT(ISERROR(SEARCH("4- Bajo",F45)))</formula>
    </cfRule>
    <cfRule type="containsText" dxfId="2073" priority="339" operator="containsText" text="1- Bajo">
      <formula>NOT(ISERROR(SEARCH("1- Bajo",F45)))</formula>
    </cfRule>
  </conditionalFormatting>
  <conditionalFormatting sqref="J45:J49">
    <cfRule type="containsText" dxfId="2072" priority="329" operator="containsText" text="Bajo">
      <formula>NOT(ISERROR(SEARCH("Bajo",J45)))</formula>
    </cfRule>
    <cfRule type="containsText" dxfId="2071" priority="330" operator="containsText" text="Moderado">
      <formula>NOT(ISERROR(SEARCH("Moderado",J45)))</formula>
    </cfRule>
    <cfRule type="containsText" dxfId="2070" priority="331" operator="containsText" text="Alto">
      <formula>NOT(ISERROR(SEARCH("Alto",J45)))</formula>
    </cfRule>
    <cfRule type="containsText" dxfId="2069" priority="332" operator="containsText" text="Extremo">
      <formula>NOT(ISERROR(SEARCH("Extremo",J45)))</formula>
    </cfRule>
    <cfRule type="colorScale" priority="333">
      <colorScale>
        <cfvo type="min"/>
        <cfvo type="max"/>
        <color rgb="FFFF7128"/>
        <color rgb="FFFFEF9C"/>
      </colorScale>
    </cfRule>
  </conditionalFormatting>
  <conditionalFormatting sqref="M45:M49">
    <cfRule type="containsText" dxfId="2068" priority="304" operator="containsText" text="Moderado">
      <formula>NOT(ISERROR(SEARCH("Moderado",M45)))</formula>
    </cfRule>
    <cfRule type="containsText" dxfId="2067" priority="324" operator="containsText" text="Bajo">
      <formula>NOT(ISERROR(SEARCH("Bajo",M45)))</formula>
    </cfRule>
    <cfRule type="containsText" dxfId="2066" priority="325" operator="containsText" text="Moderado">
      <formula>NOT(ISERROR(SEARCH("Moderado",M45)))</formula>
    </cfRule>
    <cfRule type="containsText" dxfId="2065" priority="326" operator="containsText" text="Alto">
      <formula>NOT(ISERROR(SEARCH("Alto",M45)))</formula>
    </cfRule>
    <cfRule type="containsText" dxfId="2064" priority="327" operator="containsText" text="Extremo">
      <formula>NOT(ISERROR(SEARCH("Extremo",M45)))</formula>
    </cfRule>
    <cfRule type="colorScale" priority="328">
      <colorScale>
        <cfvo type="min"/>
        <cfvo type="max"/>
        <color rgb="FFFF7128"/>
        <color rgb="FFFFEF9C"/>
      </colorScale>
    </cfRule>
  </conditionalFormatting>
  <conditionalFormatting sqref="N45">
    <cfRule type="containsText" dxfId="2063" priority="318" operator="containsText" text="3- Moderado">
      <formula>NOT(ISERROR(SEARCH("3- Moderado",N45)))</formula>
    </cfRule>
    <cfRule type="containsText" dxfId="2062" priority="319" operator="containsText" text="6- Moderado">
      <formula>NOT(ISERROR(SEARCH("6- Moderado",N45)))</formula>
    </cfRule>
    <cfRule type="containsText" dxfId="2061" priority="320" operator="containsText" text="4- Moderado">
      <formula>NOT(ISERROR(SEARCH("4- Moderado",N45)))</formula>
    </cfRule>
    <cfRule type="containsText" dxfId="2060" priority="321" operator="containsText" text="3- Bajo">
      <formula>NOT(ISERROR(SEARCH("3- Bajo",N45)))</formula>
    </cfRule>
    <cfRule type="containsText" dxfId="2059" priority="322" operator="containsText" text="4- Bajo">
      <formula>NOT(ISERROR(SEARCH("4- Bajo",N45)))</formula>
    </cfRule>
    <cfRule type="containsText" dxfId="2058" priority="323" operator="containsText" text="1- Bajo">
      <formula>NOT(ISERROR(SEARCH("1- Bajo",N45)))</formula>
    </cfRule>
  </conditionalFormatting>
  <conditionalFormatting sqref="H45:H49">
    <cfRule type="containsText" dxfId="2057" priority="305" operator="containsText" text="Muy Alta">
      <formula>NOT(ISERROR(SEARCH("Muy Alta",H45)))</formula>
    </cfRule>
    <cfRule type="containsText" dxfId="2056" priority="306" operator="containsText" text="Alta">
      <formula>NOT(ISERROR(SEARCH("Alta",H45)))</formula>
    </cfRule>
    <cfRule type="containsText" dxfId="2055" priority="307" operator="containsText" text="Muy Alta">
      <formula>NOT(ISERROR(SEARCH("Muy Alta",H45)))</formula>
    </cfRule>
    <cfRule type="containsText" dxfId="2054" priority="312" operator="containsText" text="Muy Baja">
      <formula>NOT(ISERROR(SEARCH("Muy Baja",H45)))</formula>
    </cfRule>
    <cfRule type="containsText" dxfId="2053" priority="313" operator="containsText" text="Baja">
      <formula>NOT(ISERROR(SEARCH("Baja",H45)))</formula>
    </cfRule>
    <cfRule type="containsText" dxfId="2052" priority="314" operator="containsText" text="Media">
      <formula>NOT(ISERROR(SEARCH("Media",H45)))</formula>
    </cfRule>
    <cfRule type="containsText" dxfId="2051" priority="315" operator="containsText" text="Alta">
      <formula>NOT(ISERROR(SEARCH("Alta",H45)))</formula>
    </cfRule>
    <cfRule type="containsText" dxfId="2050" priority="317" operator="containsText" text="Muy Alta">
      <formula>NOT(ISERROR(SEARCH("Muy Alta",H45)))</formula>
    </cfRule>
  </conditionalFormatting>
  <conditionalFormatting sqref="I45:I49">
    <cfRule type="containsText" dxfId="2049" priority="308" operator="containsText" text="Catastrófico">
      <formula>NOT(ISERROR(SEARCH("Catastrófico",I45)))</formula>
    </cfRule>
    <cfRule type="containsText" dxfId="2048" priority="309" operator="containsText" text="Mayor">
      <formula>NOT(ISERROR(SEARCH("Mayor",I45)))</formula>
    </cfRule>
    <cfRule type="containsText" dxfId="2047" priority="310" operator="containsText" text="Menor">
      <formula>NOT(ISERROR(SEARCH("Menor",I45)))</formula>
    </cfRule>
    <cfRule type="containsText" dxfId="2046" priority="311" operator="containsText" text="Leve">
      <formula>NOT(ISERROR(SEARCH("Leve",I45)))</formula>
    </cfRule>
    <cfRule type="containsText" dxfId="2045" priority="316" operator="containsText" text="Moderado">
      <formula>NOT(ISERROR(SEARCH("Moderado",I45)))</formula>
    </cfRule>
  </conditionalFormatting>
  <conditionalFormatting sqref="K45:K49">
    <cfRule type="containsText" dxfId="2044" priority="303" operator="containsText" text="Media">
      <formula>NOT(ISERROR(SEARCH("Media",K45)))</formula>
    </cfRule>
  </conditionalFormatting>
  <conditionalFormatting sqref="L45:L49">
    <cfRule type="containsText" dxfId="2043" priority="302" operator="containsText" text="Moderado">
      <formula>NOT(ISERROR(SEARCH("Moderado",L45)))</formula>
    </cfRule>
  </conditionalFormatting>
  <conditionalFormatting sqref="J45:J49">
    <cfRule type="containsText" dxfId="2042" priority="301" operator="containsText" text="Moderado">
      <formula>NOT(ISERROR(SEARCH("Moderado",J45)))</formula>
    </cfRule>
  </conditionalFormatting>
  <conditionalFormatting sqref="J45:J49">
    <cfRule type="containsText" dxfId="2041" priority="299" operator="containsText" text="Bajo">
      <formula>NOT(ISERROR(SEARCH("Bajo",J45)))</formula>
    </cfRule>
    <cfRule type="containsText" dxfId="2040" priority="300" operator="containsText" text="Extremo">
      <formula>NOT(ISERROR(SEARCH("Extremo",J45)))</formula>
    </cfRule>
  </conditionalFormatting>
  <conditionalFormatting sqref="K45:K49">
    <cfRule type="containsText" dxfId="2039" priority="297" operator="containsText" text="Baja">
      <formula>NOT(ISERROR(SEARCH("Baja",K45)))</formula>
    </cfRule>
    <cfRule type="containsText" dxfId="2038" priority="298" operator="containsText" text="Muy Baja">
      <formula>NOT(ISERROR(SEARCH("Muy Baja",K45)))</formula>
    </cfRule>
  </conditionalFormatting>
  <conditionalFormatting sqref="K45:K49">
    <cfRule type="containsText" dxfId="2037" priority="295" operator="containsText" text="Muy Alta">
      <formula>NOT(ISERROR(SEARCH("Muy Alta",K45)))</formula>
    </cfRule>
    <cfRule type="containsText" dxfId="2036" priority="296" operator="containsText" text="Alta">
      <formula>NOT(ISERROR(SEARCH("Alta",K45)))</formula>
    </cfRule>
  </conditionalFormatting>
  <conditionalFormatting sqref="L45:L49">
    <cfRule type="containsText" dxfId="2035" priority="291" operator="containsText" text="Catastrófico">
      <formula>NOT(ISERROR(SEARCH("Catastrófico",L45)))</formula>
    </cfRule>
    <cfRule type="containsText" dxfId="2034" priority="292" operator="containsText" text="Mayor">
      <formula>NOT(ISERROR(SEARCH("Mayor",L45)))</formula>
    </cfRule>
    <cfRule type="containsText" dxfId="2033" priority="293" operator="containsText" text="Menor">
      <formula>NOT(ISERROR(SEARCH("Menor",L45)))</formula>
    </cfRule>
    <cfRule type="containsText" dxfId="2032" priority="294" operator="containsText" text="Leve">
      <formula>NOT(ISERROR(SEARCH("Leve",L45)))</formula>
    </cfRule>
  </conditionalFormatting>
  <conditionalFormatting sqref="K50:L50">
    <cfRule type="containsText" dxfId="2031" priority="285" operator="containsText" text="3- Moderado">
      <formula>NOT(ISERROR(SEARCH("3- Moderado",K50)))</formula>
    </cfRule>
    <cfRule type="containsText" dxfId="2030" priority="286" operator="containsText" text="6- Moderado">
      <formula>NOT(ISERROR(SEARCH("6- Moderado",K50)))</formula>
    </cfRule>
    <cfRule type="containsText" dxfId="2029" priority="287" operator="containsText" text="4- Moderado">
      <formula>NOT(ISERROR(SEARCH("4- Moderado",K50)))</formula>
    </cfRule>
    <cfRule type="containsText" dxfId="2028" priority="288" operator="containsText" text="3- Bajo">
      <formula>NOT(ISERROR(SEARCH("3- Bajo",K50)))</formula>
    </cfRule>
    <cfRule type="containsText" dxfId="2027" priority="289" operator="containsText" text="4- Bajo">
      <formula>NOT(ISERROR(SEARCH("4- Bajo",K50)))</formula>
    </cfRule>
    <cfRule type="containsText" dxfId="2026" priority="290" operator="containsText" text="1- Bajo">
      <formula>NOT(ISERROR(SEARCH("1- Bajo",K50)))</formula>
    </cfRule>
  </conditionalFormatting>
  <conditionalFormatting sqref="H50:I50">
    <cfRule type="containsText" dxfId="2025" priority="279" operator="containsText" text="3- Moderado">
      <formula>NOT(ISERROR(SEARCH("3- Moderado",H50)))</formula>
    </cfRule>
    <cfRule type="containsText" dxfId="2024" priority="280" operator="containsText" text="6- Moderado">
      <formula>NOT(ISERROR(SEARCH("6- Moderado",H50)))</formula>
    </cfRule>
    <cfRule type="containsText" dxfId="2023" priority="281" operator="containsText" text="4- Moderado">
      <formula>NOT(ISERROR(SEARCH("4- Moderado",H50)))</formula>
    </cfRule>
    <cfRule type="containsText" dxfId="2022" priority="282" operator="containsText" text="3- Bajo">
      <formula>NOT(ISERROR(SEARCH("3- Bajo",H50)))</formula>
    </cfRule>
    <cfRule type="containsText" dxfId="2021" priority="283" operator="containsText" text="4- Bajo">
      <formula>NOT(ISERROR(SEARCH("4- Bajo",H50)))</formula>
    </cfRule>
    <cfRule type="containsText" dxfId="2020" priority="284" operator="containsText" text="1- Bajo">
      <formula>NOT(ISERROR(SEARCH("1- Bajo",H50)))</formula>
    </cfRule>
  </conditionalFormatting>
  <conditionalFormatting sqref="A50 C50:E50">
    <cfRule type="containsText" dxfId="2019" priority="273" operator="containsText" text="3- Moderado">
      <formula>NOT(ISERROR(SEARCH("3- Moderado",A50)))</formula>
    </cfRule>
    <cfRule type="containsText" dxfId="2018" priority="274" operator="containsText" text="6- Moderado">
      <formula>NOT(ISERROR(SEARCH("6- Moderado",A50)))</formula>
    </cfRule>
    <cfRule type="containsText" dxfId="2017" priority="275" operator="containsText" text="4- Moderado">
      <formula>NOT(ISERROR(SEARCH("4- Moderado",A50)))</formula>
    </cfRule>
    <cfRule type="containsText" dxfId="2016" priority="276" operator="containsText" text="3- Bajo">
      <formula>NOT(ISERROR(SEARCH("3- Bajo",A50)))</formula>
    </cfRule>
    <cfRule type="containsText" dxfId="2015" priority="277" operator="containsText" text="4- Bajo">
      <formula>NOT(ISERROR(SEARCH("4- Bajo",A50)))</formula>
    </cfRule>
    <cfRule type="containsText" dxfId="2014" priority="278" operator="containsText" text="1- Bajo">
      <formula>NOT(ISERROR(SEARCH("1- Bajo",A50)))</formula>
    </cfRule>
  </conditionalFormatting>
  <conditionalFormatting sqref="F50:G50">
    <cfRule type="containsText" dxfId="2013" priority="267" operator="containsText" text="3- Moderado">
      <formula>NOT(ISERROR(SEARCH("3- Moderado",F50)))</formula>
    </cfRule>
    <cfRule type="containsText" dxfId="2012" priority="268" operator="containsText" text="6- Moderado">
      <formula>NOT(ISERROR(SEARCH("6- Moderado",F50)))</formula>
    </cfRule>
    <cfRule type="containsText" dxfId="2011" priority="269" operator="containsText" text="4- Moderado">
      <formula>NOT(ISERROR(SEARCH("4- Moderado",F50)))</formula>
    </cfRule>
    <cfRule type="containsText" dxfId="2010" priority="270" operator="containsText" text="3- Bajo">
      <formula>NOT(ISERROR(SEARCH("3- Bajo",F50)))</formula>
    </cfRule>
    <cfRule type="containsText" dxfId="2009" priority="271" operator="containsText" text="4- Bajo">
      <formula>NOT(ISERROR(SEARCH("4- Bajo",F50)))</formula>
    </cfRule>
    <cfRule type="containsText" dxfId="2008" priority="272" operator="containsText" text="1- Bajo">
      <formula>NOT(ISERROR(SEARCH("1- Bajo",F50)))</formula>
    </cfRule>
  </conditionalFormatting>
  <conditionalFormatting sqref="J50:J54">
    <cfRule type="containsText" dxfId="2007" priority="262" operator="containsText" text="Bajo">
      <formula>NOT(ISERROR(SEARCH("Bajo",J50)))</formula>
    </cfRule>
    <cfRule type="containsText" dxfId="2006" priority="263" operator="containsText" text="Moderado">
      <formula>NOT(ISERROR(SEARCH("Moderado",J50)))</formula>
    </cfRule>
    <cfRule type="containsText" dxfId="2005" priority="264" operator="containsText" text="Alto">
      <formula>NOT(ISERROR(SEARCH("Alto",J50)))</formula>
    </cfRule>
    <cfRule type="containsText" dxfId="2004" priority="265" operator="containsText" text="Extremo">
      <formula>NOT(ISERROR(SEARCH("Extremo",J50)))</formula>
    </cfRule>
    <cfRule type="colorScale" priority="266">
      <colorScale>
        <cfvo type="min"/>
        <cfvo type="max"/>
        <color rgb="FFFF7128"/>
        <color rgb="FFFFEF9C"/>
      </colorScale>
    </cfRule>
  </conditionalFormatting>
  <conditionalFormatting sqref="M50:M54">
    <cfRule type="containsText" dxfId="2003" priority="237" operator="containsText" text="Moderado">
      <formula>NOT(ISERROR(SEARCH("Moderado",M50)))</formula>
    </cfRule>
    <cfRule type="containsText" dxfId="2002" priority="257" operator="containsText" text="Bajo">
      <formula>NOT(ISERROR(SEARCH("Bajo",M50)))</formula>
    </cfRule>
    <cfRule type="containsText" dxfId="2001" priority="258" operator="containsText" text="Moderado">
      <formula>NOT(ISERROR(SEARCH("Moderado",M50)))</formula>
    </cfRule>
    <cfRule type="containsText" dxfId="2000" priority="259" operator="containsText" text="Alto">
      <formula>NOT(ISERROR(SEARCH("Alto",M50)))</formula>
    </cfRule>
    <cfRule type="containsText" dxfId="1999" priority="260" operator="containsText" text="Extremo">
      <formula>NOT(ISERROR(SEARCH("Extremo",M50)))</formula>
    </cfRule>
    <cfRule type="colorScale" priority="261">
      <colorScale>
        <cfvo type="min"/>
        <cfvo type="max"/>
        <color rgb="FFFF7128"/>
        <color rgb="FFFFEF9C"/>
      </colorScale>
    </cfRule>
  </conditionalFormatting>
  <conditionalFormatting sqref="N50">
    <cfRule type="containsText" dxfId="1998" priority="251" operator="containsText" text="3- Moderado">
      <formula>NOT(ISERROR(SEARCH("3- Moderado",N50)))</formula>
    </cfRule>
    <cfRule type="containsText" dxfId="1997" priority="252" operator="containsText" text="6- Moderado">
      <formula>NOT(ISERROR(SEARCH("6- Moderado",N50)))</formula>
    </cfRule>
    <cfRule type="containsText" dxfId="1996" priority="253" operator="containsText" text="4- Moderado">
      <formula>NOT(ISERROR(SEARCH("4- Moderado",N50)))</formula>
    </cfRule>
    <cfRule type="containsText" dxfId="1995" priority="254" operator="containsText" text="3- Bajo">
      <formula>NOT(ISERROR(SEARCH("3- Bajo",N50)))</formula>
    </cfRule>
    <cfRule type="containsText" dxfId="1994" priority="255" operator="containsText" text="4- Bajo">
      <formula>NOT(ISERROR(SEARCH("4- Bajo",N50)))</formula>
    </cfRule>
    <cfRule type="containsText" dxfId="1993" priority="256" operator="containsText" text="1- Bajo">
      <formula>NOT(ISERROR(SEARCH("1- Bajo",N50)))</formula>
    </cfRule>
  </conditionalFormatting>
  <conditionalFormatting sqref="H50:H54">
    <cfRule type="containsText" dxfId="1992" priority="238" operator="containsText" text="Muy Alta">
      <formula>NOT(ISERROR(SEARCH("Muy Alta",H50)))</formula>
    </cfRule>
    <cfRule type="containsText" dxfId="1991" priority="239" operator="containsText" text="Alta">
      <formula>NOT(ISERROR(SEARCH("Alta",H50)))</formula>
    </cfRule>
    <cfRule type="containsText" dxfId="1990" priority="240" operator="containsText" text="Muy Alta">
      <formula>NOT(ISERROR(SEARCH("Muy Alta",H50)))</formula>
    </cfRule>
    <cfRule type="containsText" dxfId="1989" priority="245" operator="containsText" text="Muy Baja">
      <formula>NOT(ISERROR(SEARCH("Muy Baja",H50)))</formula>
    </cfRule>
    <cfRule type="containsText" dxfId="1988" priority="246" operator="containsText" text="Baja">
      <formula>NOT(ISERROR(SEARCH("Baja",H50)))</formula>
    </cfRule>
    <cfRule type="containsText" dxfId="1987" priority="247" operator="containsText" text="Media">
      <formula>NOT(ISERROR(SEARCH("Media",H50)))</formula>
    </cfRule>
    <cfRule type="containsText" dxfId="1986" priority="248" operator="containsText" text="Alta">
      <formula>NOT(ISERROR(SEARCH("Alta",H50)))</formula>
    </cfRule>
    <cfRule type="containsText" dxfId="1985" priority="250" operator="containsText" text="Muy Alta">
      <formula>NOT(ISERROR(SEARCH("Muy Alta",H50)))</formula>
    </cfRule>
  </conditionalFormatting>
  <conditionalFormatting sqref="I50:I54">
    <cfRule type="containsText" dxfId="1984" priority="241" operator="containsText" text="Catastrófico">
      <formula>NOT(ISERROR(SEARCH("Catastrófico",I50)))</formula>
    </cfRule>
    <cfRule type="containsText" dxfId="1983" priority="242" operator="containsText" text="Mayor">
      <formula>NOT(ISERROR(SEARCH("Mayor",I50)))</formula>
    </cfRule>
    <cfRule type="containsText" dxfId="1982" priority="243" operator="containsText" text="Menor">
      <formula>NOT(ISERROR(SEARCH("Menor",I50)))</formula>
    </cfRule>
    <cfRule type="containsText" dxfId="1981" priority="244" operator="containsText" text="Leve">
      <formula>NOT(ISERROR(SEARCH("Leve",I50)))</formula>
    </cfRule>
    <cfRule type="containsText" dxfId="1980" priority="249" operator="containsText" text="Moderado">
      <formula>NOT(ISERROR(SEARCH("Moderado",I50)))</formula>
    </cfRule>
  </conditionalFormatting>
  <conditionalFormatting sqref="K50:K54">
    <cfRule type="containsText" dxfId="1979" priority="236" operator="containsText" text="Media">
      <formula>NOT(ISERROR(SEARCH("Media",K50)))</formula>
    </cfRule>
  </conditionalFormatting>
  <conditionalFormatting sqref="L50:L54">
    <cfRule type="containsText" dxfId="1978" priority="235" operator="containsText" text="Moderado">
      <formula>NOT(ISERROR(SEARCH("Moderado",L50)))</formula>
    </cfRule>
  </conditionalFormatting>
  <conditionalFormatting sqref="J50:J54">
    <cfRule type="containsText" dxfId="1977" priority="234" operator="containsText" text="Moderado">
      <formula>NOT(ISERROR(SEARCH("Moderado",J50)))</formula>
    </cfRule>
  </conditionalFormatting>
  <conditionalFormatting sqref="J50:J54">
    <cfRule type="containsText" dxfId="1976" priority="232" operator="containsText" text="Bajo">
      <formula>NOT(ISERROR(SEARCH("Bajo",J50)))</formula>
    </cfRule>
    <cfRule type="containsText" dxfId="1975" priority="233" operator="containsText" text="Extremo">
      <formula>NOT(ISERROR(SEARCH("Extremo",J50)))</formula>
    </cfRule>
  </conditionalFormatting>
  <conditionalFormatting sqref="K50:K54">
    <cfRule type="containsText" dxfId="1974" priority="230" operator="containsText" text="Baja">
      <formula>NOT(ISERROR(SEARCH("Baja",K50)))</formula>
    </cfRule>
    <cfRule type="containsText" dxfId="1973" priority="231" operator="containsText" text="Muy Baja">
      <formula>NOT(ISERROR(SEARCH("Muy Baja",K50)))</formula>
    </cfRule>
  </conditionalFormatting>
  <conditionalFormatting sqref="K50:K54">
    <cfRule type="containsText" dxfId="1972" priority="228" operator="containsText" text="Muy Alta">
      <formula>NOT(ISERROR(SEARCH("Muy Alta",K50)))</formula>
    </cfRule>
    <cfRule type="containsText" dxfId="1971" priority="229" operator="containsText" text="Alta">
      <formula>NOT(ISERROR(SEARCH("Alta",K50)))</formula>
    </cfRule>
  </conditionalFormatting>
  <conditionalFormatting sqref="L50:L54">
    <cfRule type="containsText" dxfId="1970" priority="224" operator="containsText" text="Catastrófico">
      <formula>NOT(ISERROR(SEARCH("Catastrófico",L50)))</formula>
    </cfRule>
    <cfRule type="containsText" dxfId="1969" priority="225" operator="containsText" text="Mayor">
      <formula>NOT(ISERROR(SEARCH("Mayor",L50)))</formula>
    </cfRule>
    <cfRule type="containsText" dxfId="1968" priority="226" operator="containsText" text="Menor">
      <formula>NOT(ISERROR(SEARCH("Menor",L50)))</formula>
    </cfRule>
    <cfRule type="containsText" dxfId="1967" priority="227" operator="containsText" text="Leve">
      <formula>NOT(ISERROR(SEARCH("Leve",L50)))</formula>
    </cfRule>
  </conditionalFormatting>
  <conditionalFormatting sqref="K55:L55">
    <cfRule type="containsText" dxfId="1966" priority="218" operator="containsText" text="3- Moderado">
      <formula>NOT(ISERROR(SEARCH("3- Moderado",K55)))</formula>
    </cfRule>
    <cfRule type="containsText" dxfId="1965" priority="219" operator="containsText" text="6- Moderado">
      <formula>NOT(ISERROR(SEARCH("6- Moderado",K55)))</formula>
    </cfRule>
    <cfRule type="containsText" dxfId="1964" priority="220" operator="containsText" text="4- Moderado">
      <formula>NOT(ISERROR(SEARCH("4- Moderado",K55)))</formula>
    </cfRule>
    <cfRule type="containsText" dxfId="1963" priority="221" operator="containsText" text="3- Bajo">
      <formula>NOT(ISERROR(SEARCH("3- Bajo",K55)))</formula>
    </cfRule>
    <cfRule type="containsText" dxfId="1962" priority="222" operator="containsText" text="4- Bajo">
      <formula>NOT(ISERROR(SEARCH("4- Bajo",K55)))</formula>
    </cfRule>
    <cfRule type="containsText" dxfId="1961" priority="223" operator="containsText" text="1- Bajo">
      <formula>NOT(ISERROR(SEARCH("1- Bajo",K55)))</formula>
    </cfRule>
  </conditionalFormatting>
  <conditionalFormatting sqref="H55:I55">
    <cfRule type="containsText" dxfId="1960" priority="212" operator="containsText" text="3- Moderado">
      <formula>NOT(ISERROR(SEARCH("3- Moderado",H55)))</formula>
    </cfRule>
    <cfRule type="containsText" dxfId="1959" priority="213" operator="containsText" text="6- Moderado">
      <formula>NOT(ISERROR(SEARCH("6- Moderado",H55)))</formula>
    </cfRule>
    <cfRule type="containsText" dxfId="1958" priority="214" operator="containsText" text="4- Moderado">
      <formula>NOT(ISERROR(SEARCH("4- Moderado",H55)))</formula>
    </cfRule>
    <cfRule type="containsText" dxfId="1957" priority="215" operator="containsText" text="3- Bajo">
      <formula>NOT(ISERROR(SEARCH("3- Bajo",H55)))</formula>
    </cfRule>
    <cfRule type="containsText" dxfId="1956" priority="216" operator="containsText" text="4- Bajo">
      <formula>NOT(ISERROR(SEARCH("4- Bajo",H55)))</formula>
    </cfRule>
    <cfRule type="containsText" dxfId="1955" priority="217" operator="containsText" text="1- Bajo">
      <formula>NOT(ISERROR(SEARCH("1- Bajo",H55)))</formula>
    </cfRule>
  </conditionalFormatting>
  <conditionalFormatting sqref="A55 C55:E55">
    <cfRule type="containsText" dxfId="1954" priority="206" operator="containsText" text="3- Moderado">
      <formula>NOT(ISERROR(SEARCH("3- Moderado",A55)))</formula>
    </cfRule>
    <cfRule type="containsText" dxfId="1953" priority="207" operator="containsText" text="6- Moderado">
      <formula>NOT(ISERROR(SEARCH("6- Moderado",A55)))</formula>
    </cfRule>
    <cfRule type="containsText" dxfId="1952" priority="208" operator="containsText" text="4- Moderado">
      <formula>NOT(ISERROR(SEARCH("4- Moderado",A55)))</formula>
    </cfRule>
    <cfRule type="containsText" dxfId="1951" priority="209" operator="containsText" text="3- Bajo">
      <formula>NOT(ISERROR(SEARCH("3- Bajo",A55)))</formula>
    </cfRule>
    <cfRule type="containsText" dxfId="1950" priority="210" operator="containsText" text="4- Bajo">
      <formula>NOT(ISERROR(SEARCH("4- Bajo",A55)))</formula>
    </cfRule>
    <cfRule type="containsText" dxfId="1949" priority="211" operator="containsText" text="1- Bajo">
      <formula>NOT(ISERROR(SEARCH("1- Bajo",A55)))</formula>
    </cfRule>
  </conditionalFormatting>
  <conditionalFormatting sqref="F55:G55">
    <cfRule type="containsText" dxfId="1948" priority="200" operator="containsText" text="3- Moderado">
      <formula>NOT(ISERROR(SEARCH("3- Moderado",F55)))</formula>
    </cfRule>
    <cfRule type="containsText" dxfId="1947" priority="201" operator="containsText" text="6- Moderado">
      <formula>NOT(ISERROR(SEARCH("6- Moderado",F55)))</formula>
    </cfRule>
    <cfRule type="containsText" dxfId="1946" priority="202" operator="containsText" text="4- Moderado">
      <formula>NOT(ISERROR(SEARCH("4- Moderado",F55)))</formula>
    </cfRule>
    <cfRule type="containsText" dxfId="1945" priority="203" operator="containsText" text="3- Bajo">
      <formula>NOT(ISERROR(SEARCH("3- Bajo",F55)))</formula>
    </cfRule>
    <cfRule type="containsText" dxfId="1944" priority="204" operator="containsText" text="4- Bajo">
      <formula>NOT(ISERROR(SEARCH("4- Bajo",F55)))</formula>
    </cfRule>
    <cfRule type="containsText" dxfId="1943" priority="205" operator="containsText" text="1- Bajo">
      <formula>NOT(ISERROR(SEARCH("1- Bajo",F55)))</formula>
    </cfRule>
  </conditionalFormatting>
  <conditionalFormatting sqref="J55:J59">
    <cfRule type="containsText" dxfId="1942" priority="195" operator="containsText" text="Bajo">
      <formula>NOT(ISERROR(SEARCH("Bajo",J55)))</formula>
    </cfRule>
    <cfRule type="containsText" dxfId="1941" priority="196" operator="containsText" text="Moderado">
      <formula>NOT(ISERROR(SEARCH("Moderado",J55)))</formula>
    </cfRule>
    <cfRule type="containsText" dxfId="1940" priority="197" operator="containsText" text="Alto">
      <formula>NOT(ISERROR(SEARCH("Alto",J55)))</formula>
    </cfRule>
    <cfRule type="containsText" dxfId="1939" priority="198" operator="containsText" text="Extremo">
      <formula>NOT(ISERROR(SEARCH("Extremo",J55)))</formula>
    </cfRule>
    <cfRule type="colorScale" priority="199">
      <colorScale>
        <cfvo type="min"/>
        <cfvo type="max"/>
        <color rgb="FFFF7128"/>
        <color rgb="FFFFEF9C"/>
      </colorScale>
    </cfRule>
  </conditionalFormatting>
  <conditionalFormatting sqref="M55:M59">
    <cfRule type="containsText" dxfId="1938" priority="170" operator="containsText" text="Moderado">
      <formula>NOT(ISERROR(SEARCH("Moderado",M55)))</formula>
    </cfRule>
    <cfRule type="containsText" dxfId="1937" priority="190" operator="containsText" text="Bajo">
      <formula>NOT(ISERROR(SEARCH("Bajo",M55)))</formula>
    </cfRule>
    <cfRule type="containsText" dxfId="1936" priority="191" operator="containsText" text="Moderado">
      <formula>NOT(ISERROR(SEARCH("Moderado",M55)))</formula>
    </cfRule>
    <cfRule type="containsText" dxfId="1935" priority="192" operator="containsText" text="Alto">
      <formula>NOT(ISERROR(SEARCH("Alto",M55)))</formula>
    </cfRule>
    <cfRule type="containsText" dxfId="1934" priority="193" operator="containsText" text="Extremo">
      <formula>NOT(ISERROR(SEARCH("Extremo",M55)))</formula>
    </cfRule>
    <cfRule type="colorScale" priority="194">
      <colorScale>
        <cfvo type="min"/>
        <cfvo type="max"/>
        <color rgb="FFFF7128"/>
        <color rgb="FFFFEF9C"/>
      </colorScale>
    </cfRule>
  </conditionalFormatting>
  <conditionalFormatting sqref="N55">
    <cfRule type="containsText" dxfId="1933" priority="184" operator="containsText" text="3- Moderado">
      <formula>NOT(ISERROR(SEARCH("3- Moderado",N55)))</formula>
    </cfRule>
    <cfRule type="containsText" dxfId="1932" priority="185" operator="containsText" text="6- Moderado">
      <formula>NOT(ISERROR(SEARCH("6- Moderado",N55)))</formula>
    </cfRule>
    <cfRule type="containsText" dxfId="1931" priority="186" operator="containsText" text="4- Moderado">
      <formula>NOT(ISERROR(SEARCH("4- Moderado",N55)))</formula>
    </cfRule>
    <cfRule type="containsText" dxfId="1930" priority="187" operator="containsText" text="3- Bajo">
      <formula>NOT(ISERROR(SEARCH("3- Bajo",N55)))</formula>
    </cfRule>
    <cfRule type="containsText" dxfId="1929" priority="188" operator="containsText" text="4- Bajo">
      <formula>NOT(ISERROR(SEARCH("4- Bajo",N55)))</formula>
    </cfRule>
    <cfRule type="containsText" dxfId="1928" priority="189" operator="containsText" text="1- Bajo">
      <formula>NOT(ISERROR(SEARCH("1- Bajo",N55)))</formula>
    </cfRule>
  </conditionalFormatting>
  <conditionalFormatting sqref="H55:H59">
    <cfRule type="containsText" dxfId="1927" priority="171" operator="containsText" text="Muy Alta">
      <formula>NOT(ISERROR(SEARCH("Muy Alta",H55)))</formula>
    </cfRule>
    <cfRule type="containsText" dxfId="1926" priority="172" operator="containsText" text="Alta">
      <formula>NOT(ISERROR(SEARCH("Alta",H55)))</formula>
    </cfRule>
    <cfRule type="containsText" dxfId="1925" priority="173" operator="containsText" text="Muy Alta">
      <formula>NOT(ISERROR(SEARCH("Muy Alta",H55)))</formula>
    </cfRule>
    <cfRule type="containsText" dxfId="1924" priority="178" operator="containsText" text="Muy Baja">
      <formula>NOT(ISERROR(SEARCH("Muy Baja",H55)))</formula>
    </cfRule>
    <cfRule type="containsText" dxfId="1923" priority="179" operator="containsText" text="Baja">
      <formula>NOT(ISERROR(SEARCH("Baja",H55)))</formula>
    </cfRule>
    <cfRule type="containsText" dxfId="1922" priority="180" operator="containsText" text="Media">
      <formula>NOT(ISERROR(SEARCH("Media",H55)))</formula>
    </cfRule>
    <cfRule type="containsText" dxfId="1921" priority="181" operator="containsText" text="Alta">
      <formula>NOT(ISERROR(SEARCH("Alta",H55)))</formula>
    </cfRule>
    <cfRule type="containsText" dxfId="1920" priority="183" operator="containsText" text="Muy Alta">
      <formula>NOT(ISERROR(SEARCH("Muy Alta",H55)))</formula>
    </cfRule>
  </conditionalFormatting>
  <conditionalFormatting sqref="I55:I59">
    <cfRule type="containsText" dxfId="1919" priority="174" operator="containsText" text="Catastrófico">
      <formula>NOT(ISERROR(SEARCH("Catastrófico",I55)))</formula>
    </cfRule>
    <cfRule type="containsText" dxfId="1918" priority="175" operator="containsText" text="Mayor">
      <formula>NOT(ISERROR(SEARCH("Mayor",I55)))</formula>
    </cfRule>
    <cfRule type="containsText" dxfId="1917" priority="176" operator="containsText" text="Menor">
      <formula>NOT(ISERROR(SEARCH("Menor",I55)))</formula>
    </cfRule>
    <cfRule type="containsText" dxfId="1916" priority="177" operator="containsText" text="Leve">
      <formula>NOT(ISERROR(SEARCH("Leve",I55)))</formula>
    </cfRule>
    <cfRule type="containsText" dxfId="1915" priority="182" operator="containsText" text="Moderado">
      <formula>NOT(ISERROR(SEARCH("Moderado",I55)))</formula>
    </cfRule>
  </conditionalFormatting>
  <conditionalFormatting sqref="K55:K59">
    <cfRule type="containsText" dxfId="1914" priority="169" operator="containsText" text="Media">
      <formula>NOT(ISERROR(SEARCH("Media",K55)))</formula>
    </cfRule>
  </conditionalFormatting>
  <conditionalFormatting sqref="L55:L59">
    <cfRule type="containsText" dxfId="1913" priority="168" operator="containsText" text="Moderado">
      <formula>NOT(ISERROR(SEARCH("Moderado",L55)))</formula>
    </cfRule>
  </conditionalFormatting>
  <conditionalFormatting sqref="J55:J59">
    <cfRule type="containsText" dxfId="1912" priority="167" operator="containsText" text="Moderado">
      <formula>NOT(ISERROR(SEARCH("Moderado",J55)))</formula>
    </cfRule>
  </conditionalFormatting>
  <conditionalFormatting sqref="J55:J59">
    <cfRule type="containsText" dxfId="1911" priority="165" operator="containsText" text="Bajo">
      <formula>NOT(ISERROR(SEARCH("Bajo",J55)))</formula>
    </cfRule>
    <cfRule type="containsText" dxfId="1910" priority="166" operator="containsText" text="Extremo">
      <formula>NOT(ISERROR(SEARCH("Extremo",J55)))</formula>
    </cfRule>
  </conditionalFormatting>
  <conditionalFormatting sqref="K55:K59">
    <cfRule type="containsText" dxfId="1909" priority="163" operator="containsText" text="Baja">
      <formula>NOT(ISERROR(SEARCH("Baja",K55)))</formula>
    </cfRule>
    <cfRule type="containsText" dxfId="1908" priority="164" operator="containsText" text="Muy Baja">
      <formula>NOT(ISERROR(SEARCH("Muy Baja",K55)))</formula>
    </cfRule>
  </conditionalFormatting>
  <conditionalFormatting sqref="K55:K59">
    <cfRule type="containsText" dxfId="1907" priority="161" operator="containsText" text="Muy Alta">
      <formula>NOT(ISERROR(SEARCH("Muy Alta",K55)))</formula>
    </cfRule>
    <cfRule type="containsText" dxfId="1906" priority="162" operator="containsText" text="Alta">
      <formula>NOT(ISERROR(SEARCH("Alta",K55)))</formula>
    </cfRule>
  </conditionalFormatting>
  <conditionalFormatting sqref="L55:L59">
    <cfRule type="containsText" dxfId="1905" priority="157" operator="containsText" text="Catastrófico">
      <formula>NOT(ISERROR(SEARCH("Catastrófico",L55)))</formula>
    </cfRule>
    <cfRule type="containsText" dxfId="1904" priority="158" operator="containsText" text="Mayor">
      <formula>NOT(ISERROR(SEARCH("Mayor",L55)))</formula>
    </cfRule>
    <cfRule type="containsText" dxfId="1903" priority="159" operator="containsText" text="Menor">
      <formula>NOT(ISERROR(SEARCH("Menor",L55)))</formula>
    </cfRule>
    <cfRule type="containsText" dxfId="1902" priority="160" operator="containsText" text="Leve">
      <formula>NOT(ISERROR(SEARCH("Leve",L55)))</formula>
    </cfRule>
  </conditionalFormatting>
  <conditionalFormatting sqref="O10">
    <cfRule type="containsText" dxfId="1901" priority="97" operator="containsText" text="3- Moderado">
      <formula>NOT(ISERROR(SEARCH("3- Moderado",O10)))</formula>
    </cfRule>
    <cfRule type="containsText" dxfId="1900" priority="98" operator="containsText" text="6- Moderado">
      <formula>NOT(ISERROR(SEARCH("6- Moderado",O10)))</formula>
    </cfRule>
    <cfRule type="containsText" dxfId="1899" priority="99" operator="containsText" text="4- Moderado">
      <formula>NOT(ISERROR(SEARCH("4- Moderado",O10)))</formula>
    </cfRule>
    <cfRule type="containsText" dxfId="1898" priority="100" operator="containsText" text="3- Bajo">
      <formula>NOT(ISERROR(SEARCH("3- Bajo",O10)))</formula>
    </cfRule>
    <cfRule type="containsText" dxfId="1897" priority="101" operator="containsText" text="4- Bajo">
      <formula>NOT(ISERROR(SEARCH("4- Bajo",O10)))</formula>
    </cfRule>
    <cfRule type="containsText" dxfId="1896" priority="102" operator="containsText" text="1- Bajo">
      <formula>NOT(ISERROR(SEARCH("1- Bajo",O10)))</formula>
    </cfRule>
  </conditionalFormatting>
  <conditionalFormatting sqref="Q10">
    <cfRule type="containsText" dxfId="1895" priority="91" operator="containsText" text="3- Moderado">
      <formula>NOT(ISERROR(SEARCH("3- Moderado",Q10)))</formula>
    </cfRule>
    <cfRule type="containsText" dxfId="1894" priority="92" operator="containsText" text="6- Moderado">
      <formula>NOT(ISERROR(SEARCH("6- Moderado",Q10)))</formula>
    </cfRule>
    <cfRule type="containsText" dxfId="1893" priority="93" operator="containsText" text="4- Moderado">
      <formula>NOT(ISERROR(SEARCH("4- Moderado",Q10)))</formula>
    </cfRule>
    <cfRule type="containsText" dxfId="1892" priority="94" operator="containsText" text="3- Bajo">
      <formula>NOT(ISERROR(SEARCH("3- Bajo",Q10)))</formula>
    </cfRule>
    <cfRule type="containsText" dxfId="1891" priority="95" operator="containsText" text="4- Bajo">
      <formula>NOT(ISERROR(SEARCH("4- Bajo",Q10)))</formula>
    </cfRule>
    <cfRule type="containsText" dxfId="1890" priority="96" operator="containsText" text="1- Bajo">
      <formula>NOT(ISERROR(SEARCH("1- Bajo",Q10)))</formula>
    </cfRule>
  </conditionalFormatting>
  <conditionalFormatting sqref="R10">
    <cfRule type="containsText" dxfId="1889" priority="85" operator="containsText" text="3- Moderado">
      <formula>NOT(ISERROR(SEARCH("3- Moderado",R10)))</formula>
    </cfRule>
    <cfRule type="containsText" dxfId="1888" priority="86" operator="containsText" text="6- Moderado">
      <formula>NOT(ISERROR(SEARCH("6- Moderado",R10)))</formula>
    </cfRule>
    <cfRule type="containsText" dxfId="1887" priority="87" operator="containsText" text="4- Moderado">
      <formula>NOT(ISERROR(SEARCH("4- Moderado",R10)))</formula>
    </cfRule>
    <cfRule type="containsText" dxfId="1886" priority="88" operator="containsText" text="3- Bajo">
      <formula>NOT(ISERROR(SEARCH("3- Bajo",R10)))</formula>
    </cfRule>
    <cfRule type="containsText" dxfId="1885" priority="89" operator="containsText" text="4- Bajo">
      <formula>NOT(ISERROR(SEARCH("4- Bajo",R10)))</formula>
    </cfRule>
    <cfRule type="containsText" dxfId="1884" priority="90" operator="containsText" text="1- Bajo">
      <formula>NOT(ISERROR(SEARCH("1- Bajo",R10)))</formula>
    </cfRule>
  </conditionalFormatting>
  <conditionalFormatting sqref="S10">
    <cfRule type="containsText" dxfId="1883" priority="79" operator="containsText" text="3- Moderado">
      <formula>NOT(ISERROR(SEARCH("3- Moderado",S10)))</formula>
    </cfRule>
    <cfRule type="containsText" dxfId="1882" priority="80" operator="containsText" text="6- Moderado">
      <formula>NOT(ISERROR(SEARCH("6- Moderado",S10)))</formula>
    </cfRule>
    <cfRule type="containsText" dxfId="1881" priority="81" operator="containsText" text="4- Moderado">
      <formula>NOT(ISERROR(SEARCH("4- Moderado",S10)))</formula>
    </cfRule>
    <cfRule type="containsText" dxfId="1880" priority="82" operator="containsText" text="3- Bajo">
      <formula>NOT(ISERROR(SEARCH("3- Bajo",S10)))</formula>
    </cfRule>
    <cfRule type="containsText" dxfId="1879" priority="83" operator="containsText" text="4- Bajo">
      <formula>NOT(ISERROR(SEARCH("4- Bajo",S10)))</formula>
    </cfRule>
    <cfRule type="containsText" dxfId="1878" priority="84" operator="containsText" text="1- Bajo">
      <formula>NOT(ISERROR(SEARCH("1- Bajo",S10)))</formula>
    </cfRule>
  </conditionalFormatting>
  <conditionalFormatting sqref="Q15">
    <cfRule type="containsText" dxfId="1877" priority="73" operator="containsText" text="3- Moderado">
      <formula>NOT(ISERROR(SEARCH("3- Moderado",Q15)))</formula>
    </cfRule>
    <cfRule type="containsText" dxfId="1876" priority="74" operator="containsText" text="6- Moderado">
      <formula>NOT(ISERROR(SEARCH("6- Moderado",Q15)))</formula>
    </cfRule>
    <cfRule type="containsText" dxfId="1875" priority="75" operator="containsText" text="4- Moderado">
      <formula>NOT(ISERROR(SEARCH("4- Moderado",Q15)))</formula>
    </cfRule>
    <cfRule type="containsText" dxfId="1874" priority="76" operator="containsText" text="3- Bajo">
      <formula>NOT(ISERROR(SEARCH("3- Bajo",Q15)))</formula>
    </cfRule>
    <cfRule type="containsText" dxfId="1873" priority="77" operator="containsText" text="4- Bajo">
      <formula>NOT(ISERROR(SEARCH("4- Bajo",Q15)))</formula>
    </cfRule>
    <cfRule type="containsText" dxfId="1872" priority="78" operator="containsText" text="1- Bajo">
      <formula>NOT(ISERROR(SEARCH("1- Bajo",Q15)))</formula>
    </cfRule>
  </conditionalFormatting>
  <conditionalFormatting sqref="R15">
    <cfRule type="containsText" dxfId="1871" priority="67" operator="containsText" text="3- Moderado">
      <formula>NOT(ISERROR(SEARCH("3- Moderado",R15)))</formula>
    </cfRule>
    <cfRule type="containsText" dxfId="1870" priority="68" operator="containsText" text="6- Moderado">
      <formula>NOT(ISERROR(SEARCH("6- Moderado",R15)))</formula>
    </cfRule>
    <cfRule type="containsText" dxfId="1869" priority="69" operator="containsText" text="4- Moderado">
      <formula>NOT(ISERROR(SEARCH("4- Moderado",R15)))</formula>
    </cfRule>
    <cfRule type="containsText" dxfId="1868" priority="70" operator="containsText" text="3- Bajo">
      <formula>NOT(ISERROR(SEARCH("3- Bajo",R15)))</formula>
    </cfRule>
    <cfRule type="containsText" dxfId="1867" priority="71" operator="containsText" text="4- Bajo">
      <formula>NOT(ISERROR(SEARCH("4- Bajo",R15)))</formula>
    </cfRule>
    <cfRule type="containsText" dxfId="1866" priority="72" operator="containsText" text="1- Bajo">
      <formula>NOT(ISERROR(SEARCH("1- Bajo",R15)))</formula>
    </cfRule>
  </conditionalFormatting>
  <conditionalFormatting sqref="S15">
    <cfRule type="containsText" dxfId="1865" priority="61" operator="containsText" text="3- Moderado">
      <formula>NOT(ISERROR(SEARCH("3- Moderado",S15)))</formula>
    </cfRule>
    <cfRule type="containsText" dxfId="1864" priority="62" operator="containsText" text="6- Moderado">
      <formula>NOT(ISERROR(SEARCH("6- Moderado",S15)))</formula>
    </cfRule>
    <cfRule type="containsText" dxfId="1863" priority="63" operator="containsText" text="4- Moderado">
      <formula>NOT(ISERROR(SEARCH("4- Moderado",S15)))</formula>
    </cfRule>
    <cfRule type="containsText" dxfId="1862" priority="64" operator="containsText" text="3- Bajo">
      <formula>NOT(ISERROR(SEARCH("3- Bajo",S15)))</formula>
    </cfRule>
    <cfRule type="containsText" dxfId="1861" priority="65" operator="containsText" text="4- Bajo">
      <formula>NOT(ISERROR(SEARCH("4- Bajo",S15)))</formula>
    </cfRule>
    <cfRule type="containsText" dxfId="1860" priority="66" operator="containsText" text="1- Bajo">
      <formula>NOT(ISERROR(SEARCH("1- Bajo",S15)))</formula>
    </cfRule>
  </conditionalFormatting>
  <conditionalFormatting sqref="O15">
    <cfRule type="containsText" dxfId="1859" priority="55" operator="containsText" text="3- Moderado">
      <formula>NOT(ISERROR(SEARCH("3- Moderado",O15)))</formula>
    </cfRule>
    <cfRule type="containsText" dxfId="1858" priority="56" operator="containsText" text="6- Moderado">
      <formula>NOT(ISERROR(SEARCH("6- Moderado",O15)))</formula>
    </cfRule>
    <cfRule type="containsText" dxfId="1857" priority="57" operator="containsText" text="4- Moderado">
      <formula>NOT(ISERROR(SEARCH("4- Moderado",O15)))</formula>
    </cfRule>
    <cfRule type="containsText" dxfId="1856" priority="58" operator="containsText" text="3- Bajo">
      <formula>NOT(ISERROR(SEARCH("3- Bajo",O15)))</formula>
    </cfRule>
    <cfRule type="containsText" dxfId="1855" priority="59" operator="containsText" text="4- Bajo">
      <formula>NOT(ISERROR(SEARCH("4- Bajo",O15)))</formula>
    </cfRule>
    <cfRule type="containsText" dxfId="1854" priority="60" operator="containsText" text="1- Bajo">
      <formula>NOT(ISERROR(SEARCH("1- Bajo",O15)))</formula>
    </cfRule>
  </conditionalFormatting>
  <conditionalFormatting sqref="T30">
    <cfRule type="containsText" dxfId="1853" priority="25" operator="containsText" text="3- Moderado">
      <formula>NOT(ISERROR(SEARCH("3- Moderado",T30)))</formula>
    </cfRule>
    <cfRule type="containsText" dxfId="1852" priority="26" operator="containsText" text="6- Moderado">
      <formula>NOT(ISERROR(SEARCH("6- Moderado",T30)))</formula>
    </cfRule>
    <cfRule type="containsText" dxfId="1851" priority="27" operator="containsText" text="4- Moderado">
      <formula>NOT(ISERROR(SEARCH("4- Moderado",T30)))</formula>
    </cfRule>
    <cfRule type="containsText" dxfId="1850" priority="28" operator="containsText" text="3- Bajo">
      <formula>NOT(ISERROR(SEARCH("3- Bajo",T30)))</formula>
    </cfRule>
    <cfRule type="containsText" dxfId="1849" priority="29" operator="containsText" text="4- Bajo">
      <formula>NOT(ISERROR(SEARCH("4- Bajo",T30)))</formula>
    </cfRule>
    <cfRule type="containsText" dxfId="1848" priority="30" operator="containsText" text="1- Bajo">
      <formula>NOT(ISERROR(SEARCH("1- Bajo",T30)))</formula>
    </cfRule>
  </conditionalFormatting>
  <conditionalFormatting sqref="T25">
    <cfRule type="containsText" dxfId="1847" priority="19" operator="containsText" text="3- Moderado">
      <formula>NOT(ISERROR(SEARCH("3- Moderado",T25)))</formula>
    </cfRule>
    <cfRule type="containsText" dxfId="1846" priority="20" operator="containsText" text="6- Moderado">
      <formula>NOT(ISERROR(SEARCH("6- Moderado",T25)))</formula>
    </cfRule>
    <cfRule type="containsText" dxfId="1845" priority="21" operator="containsText" text="4- Moderado">
      <formula>NOT(ISERROR(SEARCH("4- Moderado",T25)))</formula>
    </cfRule>
    <cfRule type="containsText" dxfId="1844" priority="22" operator="containsText" text="3- Bajo">
      <formula>NOT(ISERROR(SEARCH("3- Bajo",T25)))</formula>
    </cfRule>
    <cfRule type="containsText" dxfId="1843" priority="23" operator="containsText" text="4- Bajo">
      <formula>NOT(ISERROR(SEARCH("4- Bajo",T25)))</formula>
    </cfRule>
    <cfRule type="containsText" dxfId="1842" priority="24" operator="containsText" text="1- Bajo">
      <formula>NOT(ISERROR(SEARCH("1- Bajo",T25)))</formula>
    </cfRule>
  </conditionalFormatting>
  <conditionalFormatting sqref="T20">
    <cfRule type="containsText" dxfId="1841" priority="13" operator="containsText" text="3- Moderado">
      <formula>NOT(ISERROR(SEARCH("3- Moderado",T20)))</formula>
    </cfRule>
    <cfRule type="containsText" dxfId="1840" priority="14" operator="containsText" text="6- Moderado">
      <formula>NOT(ISERROR(SEARCH("6- Moderado",T20)))</formula>
    </cfRule>
    <cfRule type="containsText" dxfId="1839" priority="15" operator="containsText" text="4- Moderado">
      <formula>NOT(ISERROR(SEARCH("4- Moderado",T20)))</formula>
    </cfRule>
    <cfRule type="containsText" dxfId="1838" priority="16" operator="containsText" text="3- Bajo">
      <formula>NOT(ISERROR(SEARCH("3- Bajo",T20)))</formula>
    </cfRule>
    <cfRule type="containsText" dxfId="1837" priority="17" operator="containsText" text="4- Bajo">
      <formula>NOT(ISERROR(SEARCH("4- Bajo",T20)))</formula>
    </cfRule>
    <cfRule type="containsText" dxfId="1836" priority="18" operator="containsText" text="1- Bajo">
      <formula>NOT(ISERROR(SEARCH("1- Bajo",T20)))</formula>
    </cfRule>
  </conditionalFormatting>
  <conditionalFormatting sqref="T15">
    <cfRule type="containsText" dxfId="1835" priority="7" operator="containsText" text="3- Moderado">
      <formula>NOT(ISERROR(SEARCH("3- Moderado",T15)))</formula>
    </cfRule>
    <cfRule type="containsText" dxfId="1834" priority="8" operator="containsText" text="6- Moderado">
      <formula>NOT(ISERROR(SEARCH("6- Moderado",T15)))</formula>
    </cfRule>
    <cfRule type="containsText" dxfId="1833" priority="9" operator="containsText" text="4- Moderado">
      <formula>NOT(ISERROR(SEARCH("4- Moderado",T15)))</formula>
    </cfRule>
    <cfRule type="containsText" dxfId="1832" priority="10" operator="containsText" text="3- Bajo">
      <formula>NOT(ISERROR(SEARCH("3- Bajo",T15)))</formula>
    </cfRule>
    <cfRule type="containsText" dxfId="1831" priority="11" operator="containsText" text="4- Bajo">
      <formula>NOT(ISERROR(SEARCH("4- Bajo",T15)))</formula>
    </cfRule>
    <cfRule type="containsText" dxfId="1830" priority="12" operator="containsText" text="1- Bajo">
      <formula>NOT(ISERROR(SEARCH("1- Bajo",T15)))</formula>
    </cfRule>
  </conditionalFormatting>
  <conditionalFormatting sqref="T10">
    <cfRule type="containsText" dxfId="1829" priority="1" operator="containsText" text="3- Moderado">
      <formula>NOT(ISERROR(SEARCH("3- Moderado",T10)))</formula>
    </cfRule>
    <cfRule type="containsText" dxfId="1828" priority="2" operator="containsText" text="6- Moderado">
      <formula>NOT(ISERROR(SEARCH("6- Moderado",T10)))</formula>
    </cfRule>
    <cfRule type="containsText" dxfId="1827" priority="3" operator="containsText" text="4- Moderado">
      <formula>NOT(ISERROR(SEARCH("4- Moderado",T10)))</formula>
    </cfRule>
    <cfRule type="containsText" dxfId="1826" priority="4" operator="containsText" text="3- Bajo">
      <formula>NOT(ISERROR(SEARCH("3- Bajo",T10)))</formula>
    </cfRule>
    <cfRule type="containsText" dxfId="1825" priority="5" operator="containsText" text="4- Bajo">
      <formula>NOT(ISERROR(SEARCH("4- Bajo",T10)))</formula>
    </cfRule>
    <cfRule type="containsText" dxfId="1824" priority="6" operator="containsText" text="1- Bajo">
      <formula>NOT(ISERROR(SEARCH("1- Bajo",T10)))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pageSetup paperSize="14" orientation="portrait" verticalDpi="0" r:id="rId1"/>
  <ignoredErrors>
    <ignoredError sqref="A15:G19 H15 I15:J19 B30:G34 A25:G29"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abSelected="1" topLeftCell="G22" zoomScaleNormal="100" workbookViewId="0">
      <selection activeCell="T30" sqref="T30:T34"/>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8.85546875" customWidth="1"/>
    <col min="21" max="176" width="11.42578125" style="128"/>
  </cols>
  <sheetData>
    <row r="1" spans="1:278" s="167" customFormat="1" ht="16.5" customHeight="1">
      <c r="A1" s="364"/>
      <c r="B1" s="365"/>
      <c r="C1" s="365"/>
      <c r="D1" s="490" t="s">
        <v>384</v>
      </c>
      <c r="E1" s="490"/>
      <c r="F1" s="490"/>
      <c r="G1" s="490"/>
      <c r="H1" s="490"/>
      <c r="I1" s="490"/>
      <c r="J1" s="490"/>
      <c r="K1" s="490"/>
      <c r="L1" s="490"/>
      <c r="M1" s="490"/>
      <c r="N1" s="490"/>
      <c r="O1" s="490"/>
      <c r="P1" s="490"/>
      <c r="Q1" s="491"/>
      <c r="R1" s="356" t="s">
        <v>67</v>
      </c>
      <c r="S1" s="356"/>
      <c r="T1" s="35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6"/>
      <c r="B2" s="367"/>
      <c r="C2" s="367"/>
      <c r="D2" s="492"/>
      <c r="E2" s="492"/>
      <c r="F2" s="492"/>
      <c r="G2" s="492"/>
      <c r="H2" s="492"/>
      <c r="I2" s="492"/>
      <c r="J2" s="492"/>
      <c r="K2" s="492"/>
      <c r="L2" s="492"/>
      <c r="M2" s="492"/>
      <c r="N2" s="492"/>
      <c r="O2" s="492"/>
      <c r="P2" s="492"/>
      <c r="Q2" s="493"/>
      <c r="R2" s="356"/>
      <c r="S2" s="356"/>
      <c r="T2" s="35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78"/>
      <c r="D3" s="492"/>
      <c r="E3" s="492"/>
      <c r="F3" s="492"/>
      <c r="G3" s="492"/>
      <c r="H3" s="492"/>
      <c r="I3" s="492"/>
      <c r="J3" s="492"/>
      <c r="K3" s="492"/>
      <c r="L3" s="492"/>
      <c r="M3" s="492"/>
      <c r="N3" s="492"/>
      <c r="O3" s="492"/>
      <c r="P3" s="492"/>
      <c r="Q3" s="493"/>
      <c r="R3" s="356"/>
      <c r="S3" s="356"/>
      <c r="T3" s="35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7" t="s">
        <v>0</v>
      </c>
      <c r="B4" s="358"/>
      <c r="C4" s="359"/>
      <c r="D4" s="360" t="str">
        <f>'Mapa Final'!D4</f>
        <v>Administración de la Carrera Judicial</v>
      </c>
      <c r="E4" s="361"/>
      <c r="F4" s="361"/>
      <c r="G4" s="361"/>
      <c r="H4" s="361"/>
      <c r="I4" s="361"/>
      <c r="J4" s="361"/>
      <c r="K4" s="361"/>
      <c r="L4" s="361"/>
      <c r="M4" s="361"/>
      <c r="N4" s="362"/>
      <c r="O4" s="363"/>
      <c r="P4" s="363"/>
      <c r="Q4" s="36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7" t="s">
        <v>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7" t="s">
        <v>2</v>
      </c>
      <c r="B6" s="358"/>
      <c r="C6" s="359"/>
      <c r="D6" s="368" t="str">
        <f>'Mapa Final'!D6</f>
        <v xml:space="preserve">Nivel Central </v>
      </c>
      <c r="E6" s="369"/>
      <c r="F6" s="369"/>
      <c r="G6" s="369"/>
      <c r="H6" s="369"/>
      <c r="I6" s="369"/>
      <c r="J6" s="369"/>
      <c r="K6" s="369"/>
      <c r="L6" s="369"/>
      <c r="M6" s="369"/>
      <c r="N6" s="37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46.5" customHeight="1" thickTop="1" thickBot="1">
      <c r="A7" s="485" t="s">
        <v>361</v>
      </c>
      <c r="B7" s="486"/>
      <c r="C7" s="486"/>
      <c r="D7" s="486"/>
      <c r="E7" s="486"/>
      <c r="F7" s="487"/>
      <c r="G7" s="200"/>
      <c r="H7" s="488" t="s">
        <v>362</v>
      </c>
      <c r="I7" s="488"/>
      <c r="J7" s="488"/>
      <c r="K7" s="488" t="s">
        <v>363</v>
      </c>
      <c r="L7" s="488"/>
      <c r="M7" s="488"/>
      <c r="N7" s="489" t="s">
        <v>364</v>
      </c>
      <c r="O7" s="494" t="s">
        <v>365</v>
      </c>
      <c r="P7" s="496" t="s">
        <v>366</v>
      </c>
      <c r="Q7" s="497"/>
      <c r="R7" s="496" t="s">
        <v>367</v>
      </c>
      <c r="S7" s="497"/>
      <c r="T7" s="498" t="s">
        <v>387</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02" t="s">
        <v>10</v>
      </c>
      <c r="F8" s="202" t="s">
        <v>11</v>
      </c>
      <c r="G8" s="202" t="s">
        <v>12</v>
      </c>
      <c r="H8" s="203" t="s">
        <v>369</v>
      </c>
      <c r="I8" s="203" t="s">
        <v>38</v>
      </c>
      <c r="J8" s="203" t="s">
        <v>370</v>
      </c>
      <c r="K8" s="203" t="s">
        <v>369</v>
      </c>
      <c r="L8" s="203" t="s">
        <v>371</v>
      </c>
      <c r="M8" s="203" t="s">
        <v>370</v>
      </c>
      <c r="N8" s="489"/>
      <c r="O8" s="495"/>
      <c r="P8" s="204" t="s">
        <v>372</v>
      </c>
      <c r="Q8" s="204" t="s">
        <v>373</v>
      </c>
      <c r="R8" s="204" t="s">
        <v>374</v>
      </c>
      <c r="S8" s="204" t="s">
        <v>375</v>
      </c>
      <c r="T8" s="49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83"/>
      <c r="B9" s="484"/>
      <c r="C9" s="484"/>
      <c r="D9" s="484"/>
      <c r="E9" s="484"/>
      <c r="F9" s="484"/>
      <c r="G9" s="484"/>
      <c r="H9" s="484"/>
      <c r="I9" s="484"/>
      <c r="J9" s="484"/>
      <c r="K9" s="484"/>
      <c r="L9" s="484"/>
      <c r="M9" s="484"/>
      <c r="N9" s="48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2">
        <f>'Mapa Final'!A10</f>
        <v>1</v>
      </c>
      <c r="B10" s="448" t="str">
        <f>'Mapa Final'!B10</f>
        <v>Incumplimiento en la presentación del anteproyecto de presupuesto</v>
      </c>
      <c r="C10" s="465" t="str">
        <f>'Mapa Final'!C10</f>
        <v>Incumplimiento de las metas establecidas</v>
      </c>
      <c r="D10" s="465" t="str">
        <f>'Mapa Final'!D10</f>
        <v xml:space="preserve">Retrasos para el inicio de los procesos de contratacion </v>
      </c>
      <c r="E10" s="468" t="str">
        <f>'Mapa Final'!E10</f>
        <v>Retraso en la entrega de la información por parte de las áreas involucradas</v>
      </c>
      <c r="F10" s="468" t="str">
        <f>'Mapa Final'!F10</f>
        <v>Posibilidad de incumplimiento de las fechas establecidas para la entrega del plan anual de adquisiciones y el  anteproyecto de presupuesto.</v>
      </c>
      <c r="G10" s="468" t="str">
        <f>'Mapa Final'!G10</f>
        <v>Ejecución y Administración de Procesos</v>
      </c>
      <c r="H10" s="471" t="str">
        <f>'Mapa Final'!I10</f>
        <v>Baja</v>
      </c>
      <c r="I10" s="474" t="str">
        <f>'Mapa Final'!L10</f>
        <v>Menor</v>
      </c>
      <c r="J10" s="453" t="str">
        <f>'Mapa Final'!N10</f>
        <v>Moderado</v>
      </c>
      <c r="K10" s="456" t="str">
        <f>'Mapa Final'!AA10</f>
        <v>Baja</v>
      </c>
      <c r="L10" s="456" t="str">
        <f>'Mapa Final'!AE10</f>
        <v>Menor</v>
      </c>
      <c r="M10" s="459" t="str">
        <f>'Mapa Final'!AG10</f>
        <v>Moderado</v>
      </c>
      <c r="N10" s="456" t="str">
        <f>'Mapa Final'!AH10</f>
        <v>Reducir(compartir)</v>
      </c>
      <c r="O10" s="450"/>
      <c r="P10" s="450"/>
      <c r="Q10" s="450"/>
      <c r="R10" s="450"/>
      <c r="S10" s="450"/>
      <c r="T10" s="477" t="s">
        <v>580</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3"/>
      <c r="B11" s="499"/>
      <c r="C11" s="466"/>
      <c r="D11" s="466"/>
      <c r="E11" s="469"/>
      <c r="F11" s="469"/>
      <c r="G11" s="469"/>
      <c r="H11" s="472"/>
      <c r="I11" s="475"/>
      <c r="J11" s="454"/>
      <c r="K11" s="457"/>
      <c r="L11" s="457"/>
      <c r="M11" s="460"/>
      <c r="N11" s="457"/>
      <c r="O11" s="451"/>
      <c r="P11" s="451"/>
      <c r="Q11" s="451"/>
      <c r="R11" s="451"/>
      <c r="S11" s="451"/>
      <c r="T11" s="478"/>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3"/>
      <c r="B12" s="499"/>
      <c r="C12" s="466"/>
      <c r="D12" s="466"/>
      <c r="E12" s="469"/>
      <c r="F12" s="469"/>
      <c r="G12" s="469"/>
      <c r="H12" s="472"/>
      <c r="I12" s="475"/>
      <c r="J12" s="454"/>
      <c r="K12" s="457"/>
      <c r="L12" s="457"/>
      <c r="M12" s="460"/>
      <c r="N12" s="457"/>
      <c r="O12" s="451"/>
      <c r="P12" s="451"/>
      <c r="Q12" s="451"/>
      <c r="R12" s="451"/>
      <c r="S12" s="451"/>
      <c r="T12" s="478"/>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3"/>
      <c r="B13" s="499"/>
      <c r="C13" s="466"/>
      <c r="D13" s="466"/>
      <c r="E13" s="469"/>
      <c r="F13" s="469"/>
      <c r="G13" s="469"/>
      <c r="H13" s="472"/>
      <c r="I13" s="475"/>
      <c r="J13" s="454"/>
      <c r="K13" s="457"/>
      <c r="L13" s="457"/>
      <c r="M13" s="460"/>
      <c r="N13" s="457"/>
      <c r="O13" s="451"/>
      <c r="P13" s="451"/>
      <c r="Q13" s="451"/>
      <c r="R13" s="451"/>
      <c r="S13" s="451"/>
      <c r="T13" s="478"/>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4"/>
      <c r="B14" s="500"/>
      <c r="C14" s="467"/>
      <c r="D14" s="467"/>
      <c r="E14" s="470"/>
      <c r="F14" s="470"/>
      <c r="G14" s="470"/>
      <c r="H14" s="473"/>
      <c r="I14" s="476"/>
      <c r="J14" s="455"/>
      <c r="K14" s="458"/>
      <c r="L14" s="458"/>
      <c r="M14" s="461"/>
      <c r="N14" s="458"/>
      <c r="O14" s="452"/>
      <c r="P14" s="452"/>
      <c r="Q14" s="452"/>
      <c r="R14" s="452"/>
      <c r="S14" s="452"/>
      <c r="T14" s="47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2">
        <f>'Mapa Final'!A12</f>
        <v>2</v>
      </c>
      <c r="B15" s="448" t="str">
        <f>'Mapa Final'!B12</f>
        <v>Perdida de dinero por robo en las cuentas de la Rama Judicial.</v>
      </c>
      <c r="C15" s="465" t="str">
        <f>'Mapa Final'!C12</f>
        <v>Afectación Económica</v>
      </c>
      <c r="D15" s="465" t="str">
        <f>'Mapa Final'!D12</f>
        <v>Incumplimiento de los tiempos pactados para el pago de las obligaciones contraidas por parte de la Dirección Seccional</v>
      </c>
      <c r="E15" s="468" t="str">
        <f>'Mapa Final'!E12</f>
        <v>La falta de control para el manejo y custodia de las claves de la caja fuerte, claves electrónicas y de los aplicativos.</v>
      </c>
      <c r="F15" s="468" t="str">
        <f>'Mapa Final'!F12</f>
        <v>Posibilidad de afectación económica por sustracción de recursos económicos de las cuentas que maneja la Rama Judicial</v>
      </c>
      <c r="G15" s="468" t="str">
        <f>'Mapa Final'!G12</f>
        <v>Fraude Interno</v>
      </c>
      <c r="H15" s="471" t="str">
        <f>'Mapa Final'!I12</f>
        <v>Baja</v>
      </c>
      <c r="I15" s="474" t="str">
        <f>'Mapa Final'!L12</f>
        <v>Leve</v>
      </c>
      <c r="J15" s="453" t="str">
        <f>'Mapa Final'!N12</f>
        <v>Bajo</v>
      </c>
      <c r="K15" s="456" t="str">
        <f>'Mapa Final'!AA12</f>
        <v>Baja</v>
      </c>
      <c r="L15" s="456" t="str">
        <f>'Mapa Final'!AE12</f>
        <v>Leve</v>
      </c>
      <c r="M15" s="459" t="str">
        <f>'Mapa Final'!AG12</f>
        <v>Bajo</v>
      </c>
      <c r="N15" s="456" t="str">
        <f>'Mapa Final'!AH12</f>
        <v>Reducir(compartir)</v>
      </c>
      <c r="O15" s="450"/>
      <c r="P15" s="450"/>
      <c r="Q15" s="450"/>
      <c r="R15" s="450"/>
      <c r="S15" s="450"/>
      <c r="T15" s="477" t="s">
        <v>581</v>
      </c>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3"/>
      <c r="B16" s="499"/>
      <c r="C16" s="466"/>
      <c r="D16" s="466"/>
      <c r="E16" s="469"/>
      <c r="F16" s="469"/>
      <c r="G16" s="469"/>
      <c r="H16" s="472"/>
      <c r="I16" s="475"/>
      <c r="J16" s="454"/>
      <c r="K16" s="457"/>
      <c r="L16" s="457"/>
      <c r="M16" s="460"/>
      <c r="N16" s="457"/>
      <c r="O16" s="451"/>
      <c r="P16" s="451"/>
      <c r="Q16" s="451"/>
      <c r="R16" s="451"/>
      <c r="S16" s="451"/>
      <c r="T16" s="478"/>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3"/>
      <c r="B17" s="499"/>
      <c r="C17" s="466"/>
      <c r="D17" s="466"/>
      <c r="E17" s="469"/>
      <c r="F17" s="469"/>
      <c r="G17" s="469"/>
      <c r="H17" s="472"/>
      <c r="I17" s="475"/>
      <c r="J17" s="454"/>
      <c r="K17" s="457"/>
      <c r="L17" s="457"/>
      <c r="M17" s="460"/>
      <c r="N17" s="457"/>
      <c r="O17" s="451"/>
      <c r="P17" s="451"/>
      <c r="Q17" s="451"/>
      <c r="R17" s="451"/>
      <c r="S17" s="451"/>
      <c r="T17" s="478"/>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3"/>
      <c r="B18" s="499"/>
      <c r="C18" s="466"/>
      <c r="D18" s="466"/>
      <c r="E18" s="469"/>
      <c r="F18" s="469"/>
      <c r="G18" s="469"/>
      <c r="H18" s="472"/>
      <c r="I18" s="475"/>
      <c r="J18" s="454"/>
      <c r="K18" s="457"/>
      <c r="L18" s="457"/>
      <c r="M18" s="460"/>
      <c r="N18" s="457"/>
      <c r="O18" s="451"/>
      <c r="P18" s="451"/>
      <c r="Q18" s="451"/>
      <c r="R18" s="451"/>
      <c r="S18" s="451"/>
      <c r="T18" s="478"/>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4"/>
      <c r="B19" s="500"/>
      <c r="C19" s="467"/>
      <c r="D19" s="467"/>
      <c r="E19" s="470"/>
      <c r="F19" s="470"/>
      <c r="G19" s="470"/>
      <c r="H19" s="473"/>
      <c r="I19" s="476"/>
      <c r="J19" s="455"/>
      <c r="K19" s="458"/>
      <c r="L19" s="458"/>
      <c r="M19" s="461"/>
      <c r="N19" s="458"/>
      <c r="O19" s="452"/>
      <c r="P19" s="452"/>
      <c r="Q19" s="452"/>
      <c r="R19" s="452"/>
      <c r="S19" s="452"/>
      <c r="T19" s="47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62">
        <f>'Mapa Final'!A19</f>
        <v>3</v>
      </c>
      <c r="B20" s="448" t="str">
        <f>'Mapa Final'!B19</f>
        <v>Desaprovechamiento de los recursos  PAC</v>
      </c>
      <c r="C20" s="465" t="str">
        <f>'Mapa Final'!C19</f>
        <v>Incumplimiento de las metas establecidas</v>
      </c>
      <c r="D20" s="465" t="str">
        <f>'Mapa Final'!D19</f>
        <v>Solicitud de recursos (PAC) por parte de lo supervisores de contratos  sin revisar los planes de pagos de los contratos y los tiempos de la ejecución.</v>
      </c>
      <c r="E20" s="468" t="str">
        <f>'Mapa Final'!E19</f>
        <v>Desconocimiento de las necesidades reales mensuales de PAC.</v>
      </c>
      <c r="F20" s="468" t="str">
        <f>'Mapa Final'!F19</f>
        <v>Posibilidad de incumplimiento de  las metas establecidas debido a la devolución de los recursos (PAC) asignados a la Seccional</v>
      </c>
      <c r="G20" s="468" t="str">
        <f>'Mapa Final'!G19</f>
        <v>Ejecución y Administración de Procesos</v>
      </c>
      <c r="H20" s="471" t="str">
        <f>'Mapa Final'!I19</f>
        <v>Baja</v>
      </c>
      <c r="I20" s="474" t="str">
        <f>'Mapa Final'!L19</f>
        <v>Menor</v>
      </c>
      <c r="J20" s="453" t="str">
        <f>'Mapa Final'!N19</f>
        <v>Moderado</v>
      </c>
      <c r="K20" s="456" t="str">
        <f>'Mapa Final'!AA19</f>
        <v>Baja</v>
      </c>
      <c r="L20" s="456" t="str">
        <f>'Mapa Final'!AE19</f>
        <v>Menor</v>
      </c>
      <c r="M20" s="459" t="str">
        <f>'Mapa Final'!AG19</f>
        <v>Moderado</v>
      </c>
      <c r="N20" s="456" t="str">
        <f>'Mapa Final'!AH19</f>
        <v>Reducir(compartir)</v>
      </c>
      <c r="O20" s="450"/>
      <c r="P20" s="450"/>
      <c r="Q20" s="450"/>
      <c r="R20" s="450"/>
      <c r="S20" s="450"/>
      <c r="T20" s="477" t="s">
        <v>582</v>
      </c>
      <c r="U20" s="209"/>
      <c r="V20" s="209"/>
    </row>
    <row r="21" spans="1:176">
      <c r="A21" s="463"/>
      <c r="B21" s="499"/>
      <c r="C21" s="466"/>
      <c r="D21" s="466"/>
      <c r="E21" s="469"/>
      <c r="F21" s="469"/>
      <c r="G21" s="469"/>
      <c r="H21" s="472"/>
      <c r="I21" s="475"/>
      <c r="J21" s="454"/>
      <c r="K21" s="457"/>
      <c r="L21" s="457"/>
      <c r="M21" s="460"/>
      <c r="N21" s="457"/>
      <c r="O21" s="451"/>
      <c r="P21" s="451"/>
      <c r="Q21" s="451"/>
      <c r="R21" s="451"/>
      <c r="S21" s="451"/>
      <c r="T21" s="478"/>
      <c r="U21" s="209"/>
      <c r="V21" s="209"/>
    </row>
    <row r="22" spans="1:176">
      <c r="A22" s="463"/>
      <c r="B22" s="499"/>
      <c r="C22" s="466"/>
      <c r="D22" s="466"/>
      <c r="E22" s="469"/>
      <c r="F22" s="469"/>
      <c r="G22" s="469"/>
      <c r="H22" s="472"/>
      <c r="I22" s="475"/>
      <c r="J22" s="454"/>
      <c r="K22" s="457"/>
      <c r="L22" s="457"/>
      <c r="M22" s="460"/>
      <c r="N22" s="457"/>
      <c r="O22" s="451"/>
      <c r="P22" s="451"/>
      <c r="Q22" s="451"/>
      <c r="R22" s="451"/>
      <c r="S22" s="451"/>
      <c r="T22" s="478"/>
      <c r="U22" s="209"/>
      <c r="V22" s="209"/>
    </row>
    <row r="23" spans="1:176">
      <c r="A23" s="463"/>
      <c r="B23" s="499"/>
      <c r="C23" s="466"/>
      <c r="D23" s="466"/>
      <c r="E23" s="469"/>
      <c r="F23" s="469"/>
      <c r="G23" s="469"/>
      <c r="H23" s="472"/>
      <c r="I23" s="475"/>
      <c r="J23" s="454"/>
      <c r="K23" s="457"/>
      <c r="L23" s="457"/>
      <c r="M23" s="460"/>
      <c r="N23" s="457"/>
      <c r="O23" s="451"/>
      <c r="P23" s="451"/>
      <c r="Q23" s="451"/>
      <c r="R23" s="451"/>
      <c r="S23" s="451"/>
      <c r="T23" s="478"/>
      <c r="U23" s="209"/>
      <c r="V23" s="209"/>
    </row>
    <row r="24" spans="1:176" ht="307.5" customHeight="1" thickBot="1">
      <c r="A24" s="464"/>
      <c r="B24" s="500"/>
      <c r="C24" s="467"/>
      <c r="D24" s="467"/>
      <c r="E24" s="470"/>
      <c r="F24" s="470"/>
      <c r="G24" s="470"/>
      <c r="H24" s="473"/>
      <c r="I24" s="476"/>
      <c r="J24" s="455"/>
      <c r="K24" s="458"/>
      <c r="L24" s="458"/>
      <c r="M24" s="461"/>
      <c r="N24" s="458"/>
      <c r="O24" s="452"/>
      <c r="P24" s="452"/>
      <c r="Q24" s="452"/>
      <c r="R24" s="452"/>
      <c r="S24" s="452"/>
      <c r="T24" s="479"/>
      <c r="U24" s="209"/>
      <c r="V24" s="209"/>
    </row>
    <row r="25" spans="1:176">
      <c r="A25" s="462">
        <f>'Mapa Final'!A21</f>
        <v>4</v>
      </c>
      <c r="B25" s="448" t="str">
        <f>'Mapa Final'!B21</f>
        <v>Inexactitud en la presentación de los Informes</v>
      </c>
      <c r="C25" s="465" t="str">
        <f>'Mapa Final'!C21</f>
        <v>Incumplimiento de las metas establecidas</v>
      </c>
      <c r="D25" s="465" t="str">
        <f>'Mapa Final'!D21</f>
        <v>Inestabilidad de  la información financiera</v>
      </c>
      <c r="E25" s="468"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68" t="str">
        <f>'Mapa Final'!F21</f>
        <v>Posibilidad de incumplimiento de las metas establecidas por presentación inexacta de los informes de ejecución presupuestal, estados financieros, plan anual de adquisiciones y anteproyecto de presupuesto.</v>
      </c>
      <c r="G25" s="468" t="str">
        <f>'Mapa Final'!G21</f>
        <v>Ejecución y Administración de Procesos</v>
      </c>
      <c r="H25" s="471" t="str">
        <f>'Mapa Final'!I21</f>
        <v>Muy Baja</v>
      </c>
      <c r="I25" s="474" t="str">
        <f>'Mapa Final'!L21</f>
        <v>Menor</v>
      </c>
      <c r="J25" s="453" t="str">
        <f>'Mapa Final'!N21</f>
        <v>Bajo</v>
      </c>
      <c r="K25" s="456" t="str">
        <f>'Mapa Final'!AA21</f>
        <v>Muy Baja</v>
      </c>
      <c r="L25" s="456" t="str">
        <f>'Mapa Final'!AE21</f>
        <v>Menor</v>
      </c>
      <c r="M25" s="459" t="str">
        <f>'Mapa Final'!AG21</f>
        <v>Bajo</v>
      </c>
      <c r="N25" s="456" t="str">
        <f>'Mapa Final'!AH21</f>
        <v>Reducir(compartir)</v>
      </c>
      <c r="O25" s="450"/>
      <c r="P25" s="450"/>
      <c r="Q25" s="450"/>
      <c r="R25" s="450"/>
      <c r="S25" s="450"/>
      <c r="T25" s="501" t="s">
        <v>589</v>
      </c>
      <c r="U25" s="128" t="s">
        <v>587</v>
      </c>
    </row>
    <row r="26" spans="1:176">
      <c r="A26" s="463"/>
      <c r="B26" s="499"/>
      <c r="C26" s="466"/>
      <c r="D26" s="466"/>
      <c r="E26" s="469"/>
      <c r="F26" s="469"/>
      <c r="G26" s="469"/>
      <c r="H26" s="472"/>
      <c r="I26" s="475"/>
      <c r="J26" s="454"/>
      <c r="K26" s="457"/>
      <c r="L26" s="457"/>
      <c r="M26" s="460"/>
      <c r="N26" s="457"/>
      <c r="O26" s="451"/>
      <c r="P26" s="451"/>
      <c r="Q26" s="451"/>
      <c r="R26" s="451"/>
      <c r="S26" s="451"/>
      <c r="T26" s="502"/>
    </row>
    <row r="27" spans="1:176">
      <c r="A27" s="463"/>
      <c r="B27" s="499"/>
      <c r="C27" s="466"/>
      <c r="D27" s="466"/>
      <c r="E27" s="469"/>
      <c r="F27" s="469"/>
      <c r="G27" s="469"/>
      <c r="H27" s="472"/>
      <c r="I27" s="475"/>
      <c r="J27" s="454"/>
      <c r="K27" s="457"/>
      <c r="L27" s="457"/>
      <c r="M27" s="460"/>
      <c r="N27" s="457"/>
      <c r="O27" s="451"/>
      <c r="P27" s="451"/>
      <c r="Q27" s="451"/>
      <c r="R27" s="451"/>
      <c r="S27" s="451"/>
      <c r="T27" s="502"/>
    </row>
    <row r="28" spans="1:176">
      <c r="A28" s="463"/>
      <c r="B28" s="499"/>
      <c r="C28" s="466"/>
      <c r="D28" s="466"/>
      <c r="E28" s="469"/>
      <c r="F28" s="469"/>
      <c r="G28" s="469"/>
      <c r="H28" s="472"/>
      <c r="I28" s="475"/>
      <c r="J28" s="454"/>
      <c r="K28" s="457"/>
      <c r="L28" s="457"/>
      <c r="M28" s="460"/>
      <c r="N28" s="457"/>
      <c r="O28" s="451"/>
      <c r="P28" s="451"/>
      <c r="Q28" s="451"/>
      <c r="R28" s="451"/>
      <c r="S28" s="451"/>
      <c r="T28" s="502"/>
    </row>
    <row r="29" spans="1:176" ht="209.25" customHeight="1" thickBot="1">
      <c r="A29" s="464"/>
      <c r="B29" s="500"/>
      <c r="C29" s="467"/>
      <c r="D29" s="467"/>
      <c r="E29" s="470"/>
      <c r="F29" s="470"/>
      <c r="G29" s="470"/>
      <c r="H29" s="473"/>
      <c r="I29" s="476"/>
      <c r="J29" s="455"/>
      <c r="K29" s="458"/>
      <c r="L29" s="458"/>
      <c r="M29" s="461"/>
      <c r="N29" s="458"/>
      <c r="O29" s="452"/>
      <c r="P29" s="452"/>
      <c r="Q29" s="452"/>
      <c r="R29" s="452"/>
      <c r="S29" s="452"/>
      <c r="T29" s="503"/>
    </row>
    <row r="30" spans="1:176">
      <c r="A30" s="462">
        <f>'Mapa Final'!A23</f>
        <v>5</v>
      </c>
      <c r="B30" s="448" t="str">
        <f>'Mapa Final'!B23</f>
        <v>Desviación de Flujo de Efectivo</v>
      </c>
      <c r="C30" s="465" t="str">
        <f>'Mapa Final'!C23</f>
        <v>Afectación Económica</v>
      </c>
      <c r="D30" s="465" t="str">
        <f>'Mapa Final'!D23</f>
        <v>Incumplimiento de los tiempos pactados para el pago de las obligaciones de gastos de personal, contraidas por parte de la Dirección Seccional</v>
      </c>
      <c r="E30" s="468" t="str">
        <f>'Mapa Final'!E23</f>
        <v>Autorización de tranferencias   en la banca virtual por parte del usuario autorizador sin la revisión previa de los documentos que soportan el pago.</v>
      </c>
      <c r="F30" s="468" t="str">
        <f>'Mapa Final'!F23</f>
        <v>Posibilidad de afectación económica   por direccionar el dinero del Banco a un tercero diferente al beneficiario final, hacerlo por un mayor valor al que corresponde.</v>
      </c>
      <c r="G30" s="468" t="str">
        <f>'Mapa Final'!G23</f>
        <v>Fraude Interno</v>
      </c>
      <c r="H30" s="471" t="str">
        <f>'Mapa Final'!I23</f>
        <v>Baja</v>
      </c>
      <c r="I30" s="474" t="str">
        <f>'Mapa Final'!L23</f>
        <v>Menor</v>
      </c>
      <c r="J30" s="453" t="str">
        <f>'Mapa Final'!N23</f>
        <v>Moderado</v>
      </c>
      <c r="K30" s="456" t="str">
        <f>'Mapa Final'!AA23</f>
        <v>Baja</v>
      </c>
      <c r="L30" s="456" t="str">
        <f>'Mapa Final'!AE23</f>
        <v>Menor</v>
      </c>
      <c r="M30" s="459" t="str">
        <f>'Mapa Final'!AG23</f>
        <v>Moderado</v>
      </c>
      <c r="N30" s="456" t="str">
        <f>'Mapa Final'!AH23</f>
        <v>Reducir(mitigar)</v>
      </c>
      <c r="O30" s="450"/>
      <c r="P30" s="450"/>
      <c r="Q30" s="450"/>
      <c r="R30" s="450"/>
      <c r="S30" s="450"/>
      <c r="T30" s="477" t="s">
        <v>586</v>
      </c>
    </row>
    <row r="31" spans="1:176">
      <c r="A31" s="463"/>
      <c r="B31" s="499"/>
      <c r="C31" s="466"/>
      <c r="D31" s="466"/>
      <c r="E31" s="469"/>
      <c r="F31" s="469"/>
      <c r="G31" s="469"/>
      <c r="H31" s="472"/>
      <c r="I31" s="475"/>
      <c r="J31" s="454"/>
      <c r="K31" s="457"/>
      <c r="L31" s="457"/>
      <c r="M31" s="460"/>
      <c r="N31" s="457"/>
      <c r="O31" s="451"/>
      <c r="P31" s="451"/>
      <c r="Q31" s="451"/>
      <c r="R31" s="451"/>
      <c r="S31" s="451"/>
      <c r="T31" s="478"/>
    </row>
    <row r="32" spans="1:176">
      <c r="A32" s="463"/>
      <c r="B32" s="499"/>
      <c r="C32" s="466"/>
      <c r="D32" s="466"/>
      <c r="E32" s="469"/>
      <c r="F32" s="469"/>
      <c r="G32" s="469"/>
      <c r="H32" s="472"/>
      <c r="I32" s="475"/>
      <c r="J32" s="454"/>
      <c r="K32" s="457"/>
      <c r="L32" s="457"/>
      <c r="M32" s="460"/>
      <c r="N32" s="457"/>
      <c r="O32" s="451"/>
      <c r="P32" s="451"/>
      <c r="Q32" s="451"/>
      <c r="R32" s="451"/>
      <c r="S32" s="451"/>
      <c r="T32" s="478"/>
    </row>
    <row r="33" spans="1:20">
      <c r="A33" s="463"/>
      <c r="B33" s="499"/>
      <c r="C33" s="466"/>
      <c r="D33" s="466"/>
      <c r="E33" s="469"/>
      <c r="F33" s="469"/>
      <c r="G33" s="469"/>
      <c r="H33" s="472"/>
      <c r="I33" s="475"/>
      <c r="J33" s="454"/>
      <c r="K33" s="457"/>
      <c r="L33" s="457"/>
      <c r="M33" s="460"/>
      <c r="N33" s="457"/>
      <c r="O33" s="451"/>
      <c r="P33" s="451"/>
      <c r="Q33" s="451"/>
      <c r="R33" s="451"/>
      <c r="S33" s="451"/>
      <c r="T33" s="478"/>
    </row>
    <row r="34" spans="1:20" ht="143.25" customHeight="1" thickBot="1">
      <c r="A34" s="464"/>
      <c r="B34" s="500"/>
      <c r="C34" s="467"/>
      <c r="D34" s="467"/>
      <c r="E34" s="470"/>
      <c r="F34" s="470"/>
      <c r="G34" s="470"/>
      <c r="H34" s="473"/>
      <c r="I34" s="476"/>
      <c r="J34" s="455"/>
      <c r="K34" s="458"/>
      <c r="L34" s="458"/>
      <c r="M34" s="461"/>
      <c r="N34" s="458"/>
      <c r="O34" s="452"/>
      <c r="P34" s="452"/>
      <c r="Q34" s="452"/>
      <c r="R34" s="452"/>
      <c r="S34" s="452"/>
      <c r="T34" s="479"/>
    </row>
    <row r="35" spans="1:20">
      <c r="A35" s="462" t="e">
        <f>'Mapa Final'!#REF!</f>
        <v>#REF!</v>
      </c>
      <c r="B35" s="448" t="e">
        <f>'Mapa Final'!#REF!</f>
        <v>#REF!</v>
      </c>
      <c r="C35" s="465" t="e">
        <f>'Mapa Final'!#REF!</f>
        <v>#REF!</v>
      </c>
      <c r="D35" s="465" t="e">
        <f>'Mapa Final'!#REF!</f>
        <v>#REF!</v>
      </c>
      <c r="E35" s="468" t="e">
        <f>'Mapa Final'!#REF!</f>
        <v>#REF!</v>
      </c>
      <c r="F35" s="468" t="e">
        <f>'Mapa Final'!#REF!</f>
        <v>#REF!</v>
      </c>
      <c r="G35" s="468" t="e">
        <f>'Mapa Final'!#REF!</f>
        <v>#REF!</v>
      </c>
      <c r="H35" s="471" t="e">
        <f>'Mapa Final'!#REF!</f>
        <v>#REF!</v>
      </c>
      <c r="I35" s="474" t="e">
        <f>'Mapa Final'!#REF!</f>
        <v>#REF!</v>
      </c>
      <c r="J35" s="453" t="e">
        <f>'Mapa Final'!#REF!</f>
        <v>#REF!</v>
      </c>
      <c r="K35" s="456" t="e">
        <f>'Mapa Final'!#REF!</f>
        <v>#REF!</v>
      </c>
      <c r="L35" s="456" t="e">
        <f>'Mapa Final'!#REF!</f>
        <v>#REF!</v>
      </c>
      <c r="M35" s="459" t="e">
        <f>'Mapa Final'!#REF!</f>
        <v>#REF!</v>
      </c>
      <c r="N35" s="456" t="e">
        <f>'Mapa Final'!#REF!</f>
        <v>#REF!</v>
      </c>
      <c r="O35" s="450"/>
      <c r="P35" s="450"/>
      <c r="Q35" s="450"/>
      <c r="R35" s="450"/>
      <c r="S35" s="450"/>
      <c r="T35" s="450"/>
    </row>
    <row r="36" spans="1:20">
      <c r="A36" s="463"/>
      <c r="B36" s="499"/>
      <c r="C36" s="466"/>
      <c r="D36" s="466"/>
      <c r="E36" s="469"/>
      <c r="F36" s="469"/>
      <c r="G36" s="469"/>
      <c r="H36" s="472"/>
      <c r="I36" s="475"/>
      <c r="J36" s="454"/>
      <c r="K36" s="457"/>
      <c r="L36" s="457"/>
      <c r="M36" s="460"/>
      <c r="N36" s="457"/>
      <c r="O36" s="451"/>
      <c r="P36" s="451"/>
      <c r="Q36" s="451"/>
      <c r="R36" s="451"/>
      <c r="S36" s="451"/>
      <c r="T36" s="451"/>
    </row>
    <row r="37" spans="1:20">
      <c r="A37" s="463"/>
      <c r="B37" s="499"/>
      <c r="C37" s="466"/>
      <c r="D37" s="466"/>
      <c r="E37" s="469"/>
      <c r="F37" s="469"/>
      <c r="G37" s="469"/>
      <c r="H37" s="472"/>
      <c r="I37" s="475"/>
      <c r="J37" s="454"/>
      <c r="K37" s="457"/>
      <c r="L37" s="457"/>
      <c r="M37" s="460"/>
      <c r="N37" s="457"/>
      <c r="O37" s="451"/>
      <c r="P37" s="451"/>
      <c r="Q37" s="451"/>
      <c r="R37" s="451"/>
      <c r="S37" s="451"/>
      <c r="T37" s="451"/>
    </row>
    <row r="38" spans="1:20">
      <c r="A38" s="463"/>
      <c r="B38" s="499"/>
      <c r="C38" s="466"/>
      <c r="D38" s="466"/>
      <c r="E38" s="469"/>
      <c r="F38" s="469"/>
      <c r="G38" s="469"/>
      <c r="H38" s="472"/>
      <c r="I38" s="475"/>
      <c r="J38" s="454"/>
      <c r="K38" s="457"/>
      <c r="L38" s="457"/>
      <c r="M38" s="460"/>
      <c r="N38" s="457"/>
      <c r="O38" s="451"/>
      <c r="P38" s="451"/>
      <c r="Q38" s="451"/>
      <c r="R38" s="451"/>
      <c r="S38" s="451"/>
      <c r="T38" s="451"/>
    </row>
    <row r="39" spans="1:20" ht="278.25" customHeight="1" thickBot="1">
      <c r="A39" s="464"/>
      <c r="B39" s="500"/>
      <c r="C39" s="467"/>
      <c r="D39" s="467"/>
      <c r="E39" s="470"/>
      <c r="F39" s="470"/>
      <c r="G39" s="470"/>
      <c r="H39" s="473"/>
      <c r="I39" s="476"/>
      <c r="J39" s="455"/>
      <c r="K39" s="458"/>
      <c r="L39" s="458"/>
      <c r="M39" s="461"/>
      <c r="N39" s="458"/>
      <c r="O39" s="452"/>
      <c r="P39" s="452"/>
      <c r="Q39" s="452"/>
      <c r="R39" s="452"/>
      <c r="S39" s="452"/>
      <c r="T39" s="452"/>
    </row>
    <row r="40" spans="1:20">
      <c r="A40" s="462" t="e">
        <f>'Mapa Final'!#REF!</f>
        <v>#REF!</v>
      </c>
      <c r="B40" s="448" t="e">
        <f>'Mapa Final'!#REF!</f>
        <v>#REF!</v>
      </c>
      <c r="C40" s="465" t="e">
        <f>'Mapa Final'!#REF!</f>
        <v>#REF!</v>
      </c>
      <c r="D40" s="465" t="e">
        <f>'Mapa Final'!#REF!</f>
        <v>#REF!</v>
      </c>
      <c r="E40" s="468" t="e">
        <f>'Mapa Final'!#REF!</f>
        <v>#REF!</v>
      </c>
      <c r="F40" s="468" t="e">
        <f>'Mapa Final'!#REF!</f>
        <v>#REF!</v>
      </c>
      <c r="G40" s="468" t="e">
        <f>'Mapa Final'!#REF!</f>
        <v>#REF!</v>
      </c>
      <c r="H40" s="471" t="e">
        <f>'Mapa Final'!#REF!</f>
        <v>#REF!</v>
      </c>
      <c r="I40" s="474" t="e">
        <f>'Mapa Final'!#REF!</f>
        <v>#REF!</v>
      </c>
      <c r="J40" s="453" t="e">
        <f>'Mapa Final'!#REF!</f>
        <v>#REF!</v>
      </c>
      <c r="K40" s="456" t="e">
        <f>'Mapa Final'!#REF!</f>
        <v>#REF!</v>
      </c>
      <c r="L40" s="456" t="e">
        <f>'Mapa Final'!#REF!</f>
        <v>#REF!</v>
      </c>
      <c r="M40" s="459" t="e">
        <f>'Mapa Final'!#REF!</f>
        <v>#REF!</v>
      </c>
      <c r="N40" s="456" t="e">
        <f>'Mapa Final'!#REF!</f>
        <v>#REF!</v>
      </c>
      <c r="O40" s="450"/>
      <c r="P40" s="450"/>
      <c r="Q40" s="450"/>
      <c r="R40" s="450"/>
      <c r="S40" s="450"/>
      <c r="T40" s="450"/>
    </row>
    <row r="41" spans="1:20">
      <c r="A41" s="463"/>
      <c r="B41" s="499"/>
      <c r="C41" s="466"/>
      <c r="D41" s="466"/>
      <c r="E41" s="469"/>
      <c r="F41" s="469"/>
      <c r="G41" s="469"/>
      <c r="H41" s="472"/>
      <c r="I41" s="475"/>
      <c r="J41" s="454"/>
      <c r="K41" s="457"/>
      <c r="L41" s="457"/>
      <c r="M41" s="460"/>
      <c r="N41" s="457"/>
      <c r="O41" s="451"/>
      <c r="P41" s="451"/>
      <c r="Q41" s="451"/>
      <c r="R41" s="451"/>
      <c r="S41" s="451"/>
      <c r="T41" s="451"/>
    </row>
    <row r="42" spans="1:20">
      <c r="A42" s="463"/>
      <c r="B42" s="499"/>
      <c r="C42" s="466"/>
      <c r="D42" s="466"/>
      <c r="E42" s="469"/>
      <c r="F42" s="469"/>
      <c r="G42" s="469"/>
      <c r="H42" s="472"/>
      <c r="I42" s="475"/>
      <c r="J42" s="454"/>
      <c r="K42" s="457"/>
      <c r="L42" s="457"/>
      <c r="M42" s="460"/>
      <c r="N42" s="457"/>
      <c r="O42" s="451"/>
      <c r="P42" s="451"/>
      <c r="Q42" s="451"/>
      <c r="R42" s="451"/>
      <c r="S42" s="451"/>
      <c r="T42" s="451"/>
    </row>
    <row r="43" spans="1:20">
      <c r="A43" s="463"/>
      <c r="B43" s="499"/>
      <c r="C43" s="466"/>
      <c r="D43" s="466"/>
      <c r="E43" s="469"/>
      <c r="F43" s="469"/>
      <c r="G43" s="469"/>
      <c r="H43" s="472"/>
      <c r="I43" s="475"/>
      <c r="J43" s="454"/>
      <c r="K43" s="457"/>
      <c r="L43" s="457"/>
      <c r="M43" s="460"/>
      <c r="N43" s="457"/>
      <c r="O43" s="451"/>
      <c r="P43" s="451"/>
      <c r="Q43" s="451"/>
      <c r="R43" s="451"/>
      <c r="S43" s="451"/>
      <c r="T43" s="451"/>
    </row>
    <row r="44" spans="1:20" ht="15.75" thickBot="1">
      <c r="A44" s="464"/>
      <c r="B44" s="500"/>
      <c r="C44" s="467"/>
      <c r="D44" s="467"/>
      <c r="E44" s="470"/>
      <c r="F44" s="470"/>
      <c r="G44" s="470"/>
      <c r="H44" s="473"/>
      <c r="I44" s="476"/>
      <c r="J44" s="455"/>
      <c r="K44" s="458"/>
      <c r="L44" s="458"/>
      <c r="M44" s="461"/>
      <c r="N44" s="458"/>
      <c r="O44" s="452"/>
      <c r="P44" s="452"/>
      <c r="Q44" s="452"/>
      <c r="R44" s="452"/>
      <c r="S44" s="452"/>
      <c r="T44" s="452"/>
    </row>
    <row r="45" spans="1:20">
      <c r="A45" s="462" t="e">
        <f>'Mapa Final'!#REF!</f>
        <v>#REF!</v>
      </c>
      <c r="B45" s="448" t="e">
        <f>'Mapa Final'!#REF!</f>
        <v>#REF!</v>
      </c>
      <c r="C45" s="465" t="e">
        <f>'Mapa Final'!#REF!</f>
        <v>#REF!</v>
      </c>
      <c r="D45" s="465" t="e">
        <f>'Mapa Final'!#REF!</f>
        <v>#REF!</v>
      </c>
      <c r="E45" s="468" t="e">
        <f>'Mapa Final'!#REF!</f>
        <v>#REF!</v>
      </c>
      <c r="F45" s="468" t="e">
        <f>'Mapa Final'!#REF!</f>
        <v>#REF!</v>
      </c>
      <c r="G45" s="468" t="e">
        <f>'Mapa Final'!#REF!</f>
        <v>#REF!</v>
      </c>
      <c r="H45" s="471" t="e">
        <f>'Mapa Final'!#REF!</f>
        <v>#REF!</v>
      </c>
      <c r="I45" s="474" t="e">
        <f>'Mapa Final'!#REF!</f>
        <v>#REF!</v>
      </c>
      <c r="J45" s="453" t="e">
        <f>'Mapa Final'!#REF!</f>
        <v>#REF!</v>
      </c>
      <c r="K45" s="456" t="e">
        <f>'Mapa Final'!#REF!</f>
        <v>#REF!</v>
      </c>
      <c r="L45" s="456" t="e">
        <f>'Mapa Final'!#REF!</f>
        <v>#REF!</v>
      </c>
      <c r="M45" s="459" t="e">
        <f>'Mapa Final'!#REF!</f>
        <v>#REF!</v>
      </c>
      <c r="N45" s="456" t="e">
        <f>'Mapa Final'!#REF!</f>
        <v>#REF!</v>
      </c>
      <c r="O45" s="450"/>
      <c r="P45" s="450"/>
      <c r="Q45" s="450"/>
      <c r="R45" s="450"/>
      <c r="S45" s="450"/>
      <c r="T45" s="450"/>
    </row>
    <row r="46" spans="1:20">
      <c r="A46" s="463"/>
      <c r="B46" s="499"/>
      <c r="C46" s="466"/>
      <c r="D46" s="466"/>
      <c r="E46" s="469"/>
      <c r="F46" s="469"/>
      <c r="G46" s="469"/>
      <c r="H46" s="472"/>
      <c r="I46" s="475"/>
      <c r="J46" s="454"/>
      <c r="K46" s="457"/>
      <c r="L46" s="457"/>
      <c r="M46" s="460"/>
      <c r="N46" s="457"/>
      <c r="O46" s="451"/>
      <c r="P46" s="451"/>
      <c r="Q46" s="451"/>
      <c r="R46" s="451"/>
      <c r="S46" s="451"/>
      <c r="T46" s="451"/>
    </row>
    <row r="47" spans="1:20">
      <c r="A47" s="463"/>
      <c r="B47" s="499"/>
      <c r="C47" s="466"/>
      <c r="D47" s="466"/>
      <c r="E47" s="469"/>
      <c r="F47" s="469"/>
      <c r="G47" s="469"/>
      <c r="H47" s="472"/>
      <c r="I47" s="475"/>
      <c r="J47" s="454"/>
      <c r="K47" s="457"/>
      <c r="L47" s="457"/>
      <c r="M47" s="460"/>
      <c r="N47" s="457"/>
      <c r="O47" s="451"/>
      <c r="P47" s="451"/>
      <c r="Q47" s="451"/>
      <c r="R47" s="451"/>
      <c r="S47" s="451"/>
      <c r="T47" s="451"/>
    </row>
    <row r="48" spans="1:20">
      <c r="A48" s="463"/>
      <c r="B48" s="499"/>
      <c r="C48" s="466"/>
      <c r="D48" s="466"/>
      <c r="E48" s="469"/>
      <c r="F48" s="469"/>
      <c r="G48" s="469"/>
      <c r="H48" s="472"/>
      <c r="I48" s="475"/>
      <c r="J48" s="454"/>
      <c r="K48" s="457"/>
      <c r="L48" s="457"/>
      <c r="M48" s="460"/>
      <c r="N48" s="457"/>
      <c r="O48" s="451"/>
      <c r="P48" s="451"/>
      <c r="Q48" s="451"/>
      <c r="R48" s="451"/>
      <c r="S48" s="451"/>
      <c r="T48" s="451"/>
    </row>
    <row r="49" spans="1:20" ht="15.75" thickBot="1">
      <c r="A49" s="464"/>
      <c r="B49" s="500"/>
      <c r="C49" s="467"/>
      <c r="D49" s="467"/>
      <c r="E49" s="470"/>
      <c r="F49" s="470"/>
      <c r="G49" s="470"/>
      <c r="H49" s="473"/>
      <c r="I49" s="476"/>
      <c r="J49" s="455"/>
      <c r="K49" s="458"/>
      <c r="L49" s="458"/>
      <c r="M49" s="461"/>
      <c r="N49" s="458"/>
      <c r="O49" s="452"/>
      <c r="P49" s="452"/>
      <c r="Q49" s="452"/>
      <c r="R49" s="452"/>
      <c r="S49" s="452"/>
      <c r="T49" s="452"/>
    </row>
    <row r="50" spans="1:20">
      <c r="A50" s="462" t="e">
        <f>'Mapa Final'!#REF!</f>
        <v>#REF!</v>
      </c>
      <c r="B50" s="448" t="e">
        <f>'Mapa Final'!#REF!</f>
        <v>#REF!</v>
      </c>
      <c r="C50" s="465" t="e">
        <f>'Mapa Final'!#REF!</f>
        <v>#REF!</v>
      </c>
      <c r="D50" s="465" t="e">
        <f>'Mapa Final'!#REF!</f>
        <v>#REF!</v>
      </c>
      <c r="E50" s="468" t="e">
        <f>'Mapa Final'!#REF!</f>
        <v>#REF!</v>
      </c>
      <c r="F50" s="468" t="e">
        <f>'Mapa Final'!#REF!</f>
        <v>#REF!</v>
      </c>
      <c r="G50" s="468" t="e">
        <f>'Mapa Final'!#REF!</f>
        <v>#REF!</v>
      </c>
      <c r="H50" s="471" t="e">
        <f>'Mapa Final'!#REF!</f>
        <v>#REF!</v>
      </c>
      <c r="I50" s="474" t="e">
        <f>'Mapa Final'!#REF!</f>
        <v>#REF!</v>
      </c>
      <c r="J50" s="453" t="e">
        <f>'Mapa Final'!#REF!</f>
        <v>#REF!</v>
      </c>
      <c r="K50" s="456" t="e">
        <f>'Mapa Final'!#REF!</f>
        <v>#REF!</v>
      </c>
      <c r="L50" s="456" t="e">
        <f>'Mapa Final'!#REF!</f>
        <v>#REF!</v>
      </c>
      <c r="M50" s="459" t="e">
        <f>'Mapa Final'!#REF!</f>
        <v>#REF!</v>
      </c>
      <c r="N50" s="456" t="e">
        <f>'Mapa Final'!#REF!</f>
        <v>#REF!</v>
      </c>
      <c r="O50" s="450"/>
      <c r="P50" s="450"/>
      <c r="Q50" s="450"/>
      <c r="R50" s="450"/>
      <c r="S50" s="450"/>
      <c r="T50" s="450"/>
    </row>
    <row r="51" spans="1:20">
      <c r="A51" s="463"/>
      <c r="B51" s="499"/>
      <c r="C51" s="466"/>
      <c r="D51" s="466"/>
      <c r="E51" s="469"/>
      <c r="F51" s="469"/>
      <c r="G51" s="469"/>
      <c r="H51" s="472"/>
      <c r="I51" s="475"/>
      <c r="J51" s="454"/>
      <c r="K51" s="457"/>
      <c r="L51" s="457"/>
      <c r="M51" s="460"/>
      <c r="N51" s="457"/>
      <c r="O51" s="451"/>
      <c r="P51" s="451"/>
      <c r="Q51" s="451"/>
      <c r="R51" s="451"/>
      <c r="S51" s="451"/>
      <c r="T51" s="451"/>
    </row>
    <row r="52" spans="1:20">
      <c r="A52" s="463"/>
      <c r="B52" s="499"/>
      <c r="C52" s="466"/>
      <c r="D52" s="466"/>
      <c r="E52" s="469"/>
      <c r="F52" s="469"/>
      <c r="G52" s="469"/>
      <c r="H52" s="472"/>
      <c r="I52" s="475"/>
      <c r="J52" s="454"/>
      <c r="K52" s="457"/>
      <c r="L52" s="457"/>
      <c r="M52" s="460"/>
      <c r="N52" s="457"/>
      <c r="O52" s="451"/>
      <c r="P52" s="451"/>
      <c r="Q52" s="451"/>
      <c r="R52" s="451"/>
      <c r="S52" s="451"/>
      <c r="T52" s="451"/>
    </row>
    <row r="53" spans="1:20">
      <c r="A53" s="463"/>
      <c r="B53" s="499"/>
      <c r="C53" s="466"/>
      <c r="D53" s="466"/>
      <c r="E53" s="469"/>
      <c r="F53" s="469"/>
      <c r="G53" s="469"/>
      <c r="H53" s="472"/>
      <c r="I53" s="475"/>
      <c r="J53" s="454"/>
      <c r="K53" s="457"/>
      <c r="L53" s="457"/>
      <c r="M53" s="460"/>
      <c r="N53" s="457"/>
      <c r="O53" s="451"/>
      <c r="P53" s="451"/>
      <c r="Q53" s="451"/>
      <c r="R53" s="451"/>
      <c r="S53" s="451"/>
      <c r="T53" s="451"/>
    </row>
    <row r="54" spans="1:20" ht="15.75" thickBot="1">
      <c r="A54" s="464"/>
      <c r="B54" s="500"/>
      <c r="C54" s="467"/>
      <c r="D54" s="467"/>
      <c r="E54" s="470"/>
      <c r="F54" s="470"/>
      <c r="G54" s="470"/>
      <c r="H54" s="473"/>
      <c r="I54" s="476"/>
      <c r="J54" s="455"/>
      <c r="K54" s="458"/>
      <c r="L54" s="458"/>
      <c r="M54" s="461"/>
      <c r="N54" s="458"/>
      <c r="O54" s="452"/>
      <c r="P54" s="452"/>
      <c r="Q54" s="452"/>
      <c r="R54" s="452"/>
      <c r="S54" s="452"/>
      <c r="T54" s="452"/>
    </row>
    <row r="55" spans="1:20">
      <c r="A55" s="462" t="e">
        <f>'Mapa Final'!#REF!</f>
        <v>#REF!</v>
      </c>
      <c r="B55" s="448" t="e">
        <f>'Mapa Final'!#REF!</f>
        <v>#REF!</v>
      </c>
      <c r="C55" s="465" t="e">
        <f>'Mapa Final'!#REF!</f>
        <v>#REF!</v>
      </c>
      <c r="D55" s="465" t="e">
        <f>'Mapa Final'!#REF!</f>
        <v>#REF!</v>
      </c>
      <c r="E55" s="468" t="e">
        <f>'Mapa Final'!#REF!</f>
        <v>#REF!</v>
      </c>
      <c r="F55" s="468" t="e">
        <f>'Mapa Final'!#REF!</f>
        <v>#REF!</v>
      </c>
      <c r="G55" s="468" t="e">
        <f>'Mapa Final'!#REF!</f>
        <v>#REF!</v>
      </c>
      <c r="H55" s="471" t="e">
        <f>'Mapa Final'!#REF!</f>
        <v>#REF!</v>
      </c>
      <c r="I55" s="474" t="e">
        <f>'Mapa Final'!#REF!</f>
        <v>#REF!</v>
      </c>
      <c r="J55" s="453" t="e">
        <f>'Mapa Final'!#REF!</f>
        <v>#REF!</v>
      </c>
      <c r="K55" s="456" t="e">
        <f>'Mapa Final'!#REF!</f>
        <v>#REF!</v>
      </c>
      <c r="L55" s="456" t="e">
        <f>'Mapa Final'!#REF!</f>
        <v>#REF!</v>
      </c>
      <c r="M55" s="459" t="e">
        <f>'Mapa Final'!#REF!</f>
        <v>#REF!</v>
      </c>
      <c r="N55" s="456" t="e">
        <f>'Mapa Final'!#REF!</f>
        <v>#REF!</v>
      </c>
      <c r="O55" s="450"/>
      <c r="P55" s="450"/>
      <c r="Q55" s="450"/>
      <c r="R55" s="450"/>
      <c r="S55" s="450"/>
      <c r="T55" s="450"/>
    </row>
    <row r="56" spans="1:20">
      <c r="A56" s="463"/>
      <c r="B56" s="499"/>
      <c r="C56" s="466"/>
      <c r="D56" s="466"/>
      <c r="E56" s="469"/>
      <c r="F56" s="469"/>
      <c r="G56" s="469"/>
      <c r="H56" s="472"/>
      <c r="I56" s="475"/>
      <c r="J56" s="454"/>
      <c r="K56" s="457"/>
      <c r="L56" s="457"/>
      <c r="M56" s="460"/>
      <c r="N56" s="457"/>
      <c r="O56" s="451"/>
      <c r="P56" s="451"/>
      <c r="Q56" s="451"/>
      <c r="R56" s="451"/>
      <c r="S56" s="451"/>
      <c r="T56" s="451"/>
    </row>
    <row r="57" spans="1:20">
      <c r="A57" s="463"/>
      <c r="B57" s="499"/>
      <c r="C57" s="466"/>
      <c r="D57" s="466"/>
      <c r="E57" s="469"/>
      <c r="F57" s="469"/>
      <c r="G57" s="469"/>
      <c r="H57" s="472"/>
      <c r="I57" s="475"/>
      <c r="J57" s="454"/>
      <c r="K57" s="457"/>
      <c r="L57" s="457"/>
      <c r="M57" s="460"/>
      <c r="N57" s="457"/>
      <c r="O57" s="451"/>
      <c r="P57" s="451"/>
      <c r="Q57" s="451"/>
      <c r="R57" s="451"/>
      <c r="S57" s="451"/>
      <c r="T57" s="451"/>
    </row>
    <row r="58" spans="1:20">
      <c r="A58" s="463"/>
      <c r="B58" s="499"/>
      <c r="C58" s="466"/>
      <c r="D58" s="466"/>
      <c r="E58" s="469"/>
      <c r="F58" s="469"/>
      <c r="G58" s="469"/>
      <c r="H58" s="472"/>
      <c r="I58" s="475"/>
      <c r="J58" s="454"/>
      <c r="K58" s="457"/>
      <c r="L58" s="457"/>
      <c r="M58" s="460"/>
      <c r="N58" s="457"/>
      <c r="O58" s="451"/>
      <c r="P58" s="451"/>
      <c r="Q58" s="451"/>
      <c r="R58" s="451"/>
      <c r="S58" s="451"/>
      <c r="T58" s="451"/>
    </row>
    <row r="59" spans="1:20" ht="15.75" thickBot="1">
      <c r="A59" s="464"/>
      <c r="B59" s="500"/>
      <c r="C59" s="467"/>
      <c r="D59" s="467"/>
      <c r="E59" s="470"/>
      <c r="F59" s="470"/>
      <c r="G59" s="470"/>
      <c r="H59" s="473"/>
      <c r="I59" s="476"/>
      <c r="J59" s="455"/>
      <c r="K59" s="458"/>
      <c r="L59" s="458"/>
      <c r="M59" s="461"/>
      <c r="N59" s="458"/>
      <c r="O59" s="452"/>
      <c r="P59" s="452"/>
      <c r="Q59" s="452"/>
      <c r="R59" s="452"/>
      <c r="S59" s="452"/>
      <c r="T59" s="45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823" priority="733" operator="containsText" text="3- Moderado">
      <formula>NOT(ISERROR(SEARCH("3- Moderado",A7)))</formula>
    </cfRule>
    <cfRule type="containsText" dxfId="1822" priority="734" operator="containsText" text="6- Moderado">
      <formula>NOT(ISERROR(SEARCH("6- Moderado",A7)))</formula>
    </cfRule>
    <cfRule type="containsText" dxfId="1821" priority="735" operator="containsText" text="4- Moderado">
      <formula>NOT(ISERROR(SEARCH("4- Moderado",A7)))</formula>
    </cfRule>
    <cfRule type="containsText" dxfId="1820" priority="736" operator="containsText" text="3- Bajo">
      <formula>NOT(ISERROR(SEARCH("3- Bajo",A7)))</formula>
    </cfRule>
    <cfRule type="containsText" dxfId="1819" priority="737" operator="containsText" text="4- Bajo">
      <formula>NOT(ISERROR(SEARCH("4- Bajo",A7)))</formula>
    </cfRule>
    <cfRule type="containsText" dxfId="1818" priority="738" operator="containsText" text="1- Bajo">
      <formula>NOT(ISERROR(SEARCH("1- Bajo",A7)))</formula>
    </cfRule>
  </conditionalFormatting>
  <conditionalFormatting sqref="H8:J8">
    <cfRule type="containsText" dxfId="1817" priority="726" operator="containsText" text="3- Moderado">
      <formula>NOT(ISERROR(SEARCH("3- Moderado",H8)))</formula>
    </cfRule>
    <cfRule type="containsText" dxfId="1816" priority="727" operator="containsText" text="6- Moderado">
      <formula>NOT(ISERROR(SEARCH("6- Moderado",H8)))</formula>
    </cfRule>
    <cfRule type="containsText" dxfId="1815" priority="728" operator="containsText" text="4- Moderado">
      <formula>NOT(ISERROR(SEARCH("4- Moderado",H8)))</formula>
    </cfRule>
    <cfRule type="containsText" dxfId="1814" priority="729" operator="containsText" text="3- Bajo">
      <formula>NOT(ISERROR(SEARCH("3- Bajo",H8)))</formula>
    </cfRule>
    <cfRule type="containsText" dxfId="1813" priority="730" operator="containsText" text="4- Bajo">
      <formula>NOT(ISERROR(SEARCH("4- Bajo",H8)))</formula>
    </cfRule>
    <cfRule type="containsText" dxfId="1812" priority="732" operator="containsText" text="1- Bajo">
      <formula>NOT(ISERROR(SEARCH("1- Bajo",H8)))</formula>
    </cfRule>
  </conditionalFormatting>
  <conditionalFormatting sqref="J8 J60:J1048576">
    <cfRule type="containsText" dxfId="1811" priority="715" operator="containsText" text="25- Extremo">
      <formula>NOT(ISERROR(SEARCH("25- Extremo",J8)))</formula>
    </cfRule>
    <cfRule type="containsText" dxfId="1810" priority="716" operator="containsText" text="20- Extremo">
      <formula>NOT(ISERROR(SEARCH("20- Extremo",J8)))</formula>
    </cfRule>
    <cfRule type="containsText" dxfId="1809" priority="717" operator="containsText" text="15- Extremo">
      <formula>NOT(ISERROR(SEARCH("15- Extremo",J8)))</formula>
    </cfRule>
    <cfRule type="containsText" dxfId="1808" priority="718" operator="containsText" text="10- Extremo">
      <formula>NOT(ISERROR(SEARCH("10- Extremo",J8)))</formula>
    </cfRule>
    <cfRule type="containsText" dxfId="1807" priority="719" operator="containsText" text="5- Extremo">
      <formula>NOT(ISERROR(SEARCH("5- Extremo",J8)))</formula>
    </cfRule>
    <cfRule type="containsText" dxfId="1806" priority="720" operator="containsText" text="12- Alto">
      <formula>NOT(ISERROR(SEARCH("12- Alto",J8)))</formula>
    </cfRule>
    <cfRule type="containsText" dxfId="1805" priority="721" operator="containsText" text="10- Alto">
      <formula>NOT(ISERROR(SEARCH("10- Alto",J8)))</formula>
    </cfRule>
    <cfRule type="containsText" dxfId="1804" priority="722" operator="containsText" text="9- Alto">
      <formula>NOT(ISERROR(SEARCH("9- Alto",J8)))</formula>
    </cfRule>
    <cfRule type="containsText" dxfId="1803" priority="723" operator="containsText" text="8- Alto">
      <formula>NOT(ISERROR(SEARCH("8- Alto",J8)))</formula>
    </cfRule>
    <cfRule type="containsText" dxfId="1802" priority="724" operator="containsText" text="5- Alto">
      <formula>NOT(ISERROR(SEARCH("5- Alto",J8)))</formula>
    </cfRule>
    <cfRule type="containsText" dxfId="1801" priority="725" operator="containsText" text="4- Alto">
      <formula>NOT(ISERROR(SEARCH("4- Alto",J8)))</formula>
    </cfRule>
    <cfRule type="containsText" dxfId="1800" priority="731" operator="containsText" text="2- Bajo">
      <formula>NOT(ISERROR(SEARCH("2- Bajo",J8)))</formula>
    </cfRule>
  </conditionalFormatting>
  <conditionalFormatting sqref="K10:L10 K15:L15 K20:L20">
    <cfRule type="containsText" dxfId="1799" priority="709" operator="containsText" text="3- Moderado">
      <formula>NOT(ISERROR(SEARCH("3- Moderado",K10)))</formula>
    </cfRule>
    <cfRule type="containsText" dxfId="1798" priority="710" operator="containsText" text="6- Moderado">
      <formula>NOT(ISERROR(SEARCH("6- Moderado",K10)))</formula>
    </cfRule>
    <cfRule type="containsText" dxfId="1797" priority="711" operator="containsText" text="4- Moderado">
      <formula>NOT(ISERROR(SEARCH("4- Moderado",K10)))</formula>
    </cfRule>
    <cfRule type="containsText" dxfId="1796" priority="712" operator="containsText" text="3- Bajo">
      <formula>NOT(ISERROR(SEARCH("3- Bajo",K10)))</formula>
    </cfRule>
    <cfRule type="containsText" dxfId="1795" priority="713" operator="containsText" text="4- Bajo">
      <formula>NOT(ISERROR(SEARCH("4- Bajo",K10)))</formula>
    </cfRule>
    <cfRule type="containsText" dxfId="1794" priority="714" operator="containsText" text="1- Bajo">
      <formula>NOT(ISERROR(SEARCH("1- Bajo",K10)))</formula>
    </cfRule>
  </conditionalFormatting>
  <conditionalFormatting sqref="H10:I10 H15:I15 H20:I20">
    <cfRule type="containsText" dxfId="1793" priority="703" operator="containsText" text="3- Moderado">
      <formula>NOT(ISERROR(SEARCH("3- Moderado",H10)))</formula>
    </cfRule>
    <cfRule type="containsText" dxfId="1792" priority="704" operator="containsText" text="6- Moderado">
      <formula>NOT(ISERROR(SEARCH("6- Moderado",H10)))</formula>
    </cfRule>
    <cfRule type="containsText" dxfId="1791" priority="705" operator="containsText" text="4- Moderado">
      <formula>NOT(ISERROR(SEARCH("4- Moderado",H10)))</formula>
    </cfRule>
    <cfRule type="containsText" dxfId="1790" priority="706" operator="containsText" text="3- Bajo">
      <formula>NOT(ISERROR(SEARCH("3- Bajo",H10)))</formula>
    </cfRule>
    <cfRule type="containsText" dxfId="1789" priority="707" operator="containsText" text="4- Bajo">
      <formula>NOT(ISERROR(SEARCH("4- Bajo",H10)))</formula>
    </cfRule>
    <cfRule type="containsText" dxfId="1788" priority="708" operator="containsText" text="1- Bajo">
      <formula>NOT(ISERROR(SEARCH("1- Bajo",H10)))</formula>
    </cfRule>
  </conditionalFormatting>
  <conditionalFormatting sqref="A10:E10 E15 A15:B15 B20 B25 B30 B35 B40 B45 B50 B55">
    <cfRule type="containsText" dxfId="1787" priority="697" operator="containsText" text="3- Moderado">
      <formula>NOT(ISERROR(SEARCH("3- Moderado",A10)))</formula>
    </cfRule>
    <cfRule type="containsText" dxfId="1786" priority="698" operator="containsText" text="6- Moderado">
      <formula>NOT(ISERROR(SEARCH("6- Moderado",A10)))</formula>
    </cfRule>
    <cfRule type="containsText" dxfId="1785" priority="699" operator="containsText" text="4- Moderado">
      <formula>NOT(ISERROR(SEARCH("4- Moderado",A10)))</formula>
    </cfRule>
    <cfRule type="containsText" dxfId="1784" priority="700" operator="containsText" text="3- Bajo">
      <formula>NOT(ISERROR(SEARCH("3- Bajo",A10)))</formula>
    </cfRule>
    <cfRule type="containsText" dxfId="1783" priority="701" operator="containsText" text="4- Bajo">
      <formula>NOT(ISERROR(SEARCH("4- Bajo",A10)))</formula>
    </cfRule>
    <cfRule type="containsText" dxfId="1782" priority="702" operator="containsText" text="1- Bajo">
      <formula>NOT(ISERROR(SEARCH("1- Bajo",A10)))</formula>
    </cfRule>
  </conditionalFormatting>
  <conditionalFormatting sqref="F10:G10 F15:G15">
    <cfRule type="containsText" dxfId="1781" priority="691" operator="containsText" text="3- Moderado">
      <formula>NOT(ISERROR(SEARCH("3- Moderado",F10)))</formula>
    </cfRule>
    <cfRule type="containsText" dxfId="1780" priority="692" operator="containsText" text="6- Moderado">
      <formula>NOT(ISERROR(SEARCH("6- Moderado",F10)))</formula>
    </cfRule>
    <cfRule type="containsText" dxfId="1779" priority="693" operator="containsText" text="4- Moderado">
      <formula>NOT(ISERROR(SEARCH("4- Moderado",F10)))</formula>
    </cfRule>
    <cfRule type="containsText" dxfId="1778" priority="694" operator="containsText" text="3- Bajo">
      <formula>NOT(ISERROR(SEARCH("3- Bajo",F10)))</formula>
    </cfRule>
    <cfRule type="containsText" dxfId="1777" priority="695" operator="containsText" text="4- Bajo">
      <formula>NOT(ISERROR(SEARCH("4- Bajo",F10)))</formula>
    </cfRule>
    <cfRule type="containsText" dxfId="1776" priority="696" operator="containsText" text="1- Bajo">
      <formula>NOT(ISERROR(SEARCH("1- Bajo",F10)))</formula>
    </cfRule>
  </conditionalFormatting>
  <conditionalFormatting sqref="K8">
    <cfRule type="containsText" dxfId="1775" priority="685" operator="containsText" text="3- Moderado">
      <formula>NOT(ISERROR(SEARCH("3- Moderado",K8)))</formula>
    </cfRule>
    <cfRule type="containsText" dxfId="1774" priority="686" operator="containsText" text="6- Moderado">
      <formula>NOT(ISERROR(SEARCH("6- Moderado",K8)))</formula>
    </cfRule>
    <cfRule type="containsText" dxfId="1773" priority="687" operator="containsText" text="4- Moderado">
      <formula>NOT(ISERROR(SEARCH("4- Moderado",K8)))</formula>
    </cfRule>
    <cfRule type="containsText" dxfId="1772" priority="688" operator="containsText" text="3- Bajo">
      <formula>NOT(ISERROR(SEARCH("3- Bajo",K8)))</formula>
    </cfRule>
    <cfRule type="containsText" dxfId="1771" priority="689" operator="containsText" text="4- Bajo">
      <formula>NOT(ISERROR(SEARCH("4- Bajo",K8)))</formula>
    </cfRule>
    <cfRule type="containsText" dxfId="1770" priority="690" operator="containsText" text="1- Bajo">
      <formula>NOT(ISERROR(SEARCH("1- Bajo",K8)))</formula>
    </cfRule>
  </conditionalFormatting>
  <conditionalFormatting sqref="L8">
    <cfRule type="containsText" dxfId="1769" priority="679" operator="containsText" text="3- Moderado">
      <formula>NOT(ISERROR(SEARCH("3- Moderado",L8)))</formula>
    </cfRule>
    <cfRule type="containsText" dxfId="1768" priority="680" operator="containsText" text="6- Moderado">
      <formula>NOT(ISERROR(SEARCH("6- Moderado",L8)))</formula>
    </cfRule>
    <cfRule type="containsText" dxfId="1767" priority="681" operator="containsText" text="4- Moderado">
      <formula>NOT(ISERROR(SEARCH("4- Moderado",L8)))</formula>
    </cfRule>
    <cfRule type="containsText" dxfId="1766" priority="682" operator="containsText" text="3- Bajo">
      <formula>NOT(ISERROR(SEARCH("3- Bajo",L8)))</formula>
    </cfRule>
    <cfRule type="containsText" dxfId="1765" priority="683" operator="containsText" text="4- Bajo">
      <formula>NOT(ISERROR(SEARCH("4- Bajo",L8)))</formula>
    </cfRule>
    <cfRule type="containsText" dxfId="1764" priority="684" operator="containsText" text="1- Bajo">
      <formula>NOT(ISERROR(SEARCH("1- Bajo",L8)))</formula>
    </cfRule>
  </conditionalFormatting>
  <conditionalFormatting sqref="M8">
    <cfRule type="containsText" dxfId="1763" priority="673" operator="containsText" text="3- Moderado">
      <formula>NOT(ISERROR(SEARCH("3- Moderado",M8)))</formula>
    </cfRule>
    <cfRule type="containsText" dxfId="1762" priority="674" operator="containsText" text="6- Moderado">
      <formula>NOT(ISERROR(SEARCH("6- Moderado",M8)))</formula>
    </cfRule>
    <cfRule type="containsText" dxfId="1761" priority="675" operator="containsText" text="4- Moderado">
      <formula>NOT(ISERROR(SEARCH("4- Moderado",M8)))</formula>
    </cfRule>
    <cfRule type="containsText" dxfId="1760" priority="676" operator="containsText" text="3- Bajo">
      <formula>NOT(ISERROR(SEARCH("3- Bajo",M8)))</formula>
    </cfRule>
    <cfRule type="containsText" dxfId="1759" priority="677" operator="containsText" text="4- Bajo">
      <formula>NOT(ISERROR(SEARCH("4- Bajo",M8)))</formula>
    </cfRule>
    <cfRule type="containsText" dxfId="1758" priority="678" operator="containsText" text="1- Bajo">
      <formula>NOT(ISERROR(SEARCH("1- Bajo",M8)))</formula>
    </cfRule>
  </conditionalFormatting>
  <conditionalFormatting sqref="J10:J24">
    <cfRule type="containsText" dxfId="1757" priority="668" operator="containsText" text="Bajo">
      <formula>NOT(ISERROR(SEARCH("Bajo",J10)))</formula>
    </cfRule>
    <cfRule type="containsText" dxfId="1756" priority="669" operator="containsText" text="Moderado">
      <formula>NOT(ISERROR(SEARCH("Moderado",J10)))</formula>
    </cfRule>
    <cfRule type="containsText" dxfId="1755" priority="670" operator="containsText" text="Alto">
      <formula>NOT(ISERROR(SEARCH("Alto",J10)))</formula>
    </cfRule>
    <cfRule type="containsText" dxfId="1754" priority="671" operator="containsText" text="Extremo">
      <formula>NOT(ISERROR(SEARCH("Extremo",J10)))</formula>
    </cfRule>
    <cfRule type="colorScale" priority="672">
      <colorScale>
        <cfvo type="min"/>
        <cfvo type="max"/>
        <color rgb="FFFF7128"/>
        <color rgb="FFFFEF9C"/>
      </colorScale>
    </cfRule>
  </conditionalFormatting>
  <conditionalFormatting sqref="M10:M24">
    <cfRule type="containsText" dxfId="1753" priority="603" operator="containsText" text="Moderado">
      <formula>NOT(ISERROR(SEARCH("Moderado",M10)))</formula>
    </cfRule>
    <cfRule type="containsText" dxfId="1752" priority="663" operator="containsText" text="Bajo">
      <formula>NOT(ISERROR(SEARCH("Bajo",M10)))</formula>
    </cfRule>
    <cfRule type="containsText" dxfId="1751" priority="664" operator="containsText" text="Moderado">
      <formula>NOT(ISERROR(SEARCH("Moderado",M10)))</formula>
    </cfRule>
    <cfRule type="containsText" dxfId="1750" priority="665" operator="containsText" text="Alto">
      <formula>NOT(ISERROR(SEARCH("Alto",M10)))</formula>
    </cfRule>
    <cfRule type="containsText" dxfId="1749" priority="666" operator="containsText" text="Extremo">
      <formula>NOT(ISERROR(SEARCH("Extremo",M10)))</formula>
    </cfRule>
    <cfRule type="colorScale" priority="667">
      <colorScale>
        <cfvo type="min"/>
        <cfvo type="max"/>
        <color rgb="FFFF7128"/>
        <color rgb="FFFFEF9C"/>
      </colorScale>
    </cfRule>
  </conditionalFormatting>
  <conditionalFormatting sqref="N10 N15 N20">
    <cfRule type="containsText" dxfId="1748" priority="657" operator="containsText" text="3- Moderado">
      <formula>NOT(ISERROR(SEARCH("3- Moderado",N10)))</formula>
    </cfRule>
    <cfRule type="containsText" dxfId="1747" priority="658" operator="containsText" text="6- Moderado">
      <formula>NOT(ISERROR(SEARCH("6- Moderado",N10)))</formula>
    </cfRule>
    <cfRule type="containsText" dxfId="1746" priority="659" operator="containsText" text="4- Moderado">
      <formula>NOT(ISERROR(SEARCH("4- Moderado",N10)))</formula>
    </cfRule>
    <cfRule type="containsText" dxfId="1745" priority="660" operator="containsText" text="3- Bajo">
      <formula>NOT(ISERROR(SEARCH("3- Bajo",N10)))</formula>
    </cfRule>
    <cfRule type="containsText" dxfId="1744" priority="661" operator="containsText" text="4- Bajo">
      <formula>NOT(ISERROR(SEARCH("4- Bajo",N10)))</formula>
    </cfRule>
    <cfRule type="containsText" dxfId="1743" priority="662" operator="containsText" text="1- Bajo">
      <formula>NOT(ISERROR(SEARCH("1- Bajo",N10)))</formula>
    </cfRule>
  </conditionalFormatting>
  <conditionalFormatting sqref="H10:H24">
    <cfRule type="containsText" dxfId="1742" priority="604" operator="containsText" text="Muy Alta">
      <formula>NOT(ISERROR(SEARCH("Muy Alta",H10)))</formula>
    </cfRule>
    <cfRule type="containsText" dxfId="1741" priority="605" operator="containsText" text="Alta">
      <formula>NOT(ISERROR(SEARCH("Alta",H10)))</formula>
    </cfRule>
    <cfRule type="containsText" dxfId="1740" priority="606" operator="containsText" text="Muy Alta">
      <formula>NOT(ISERROR(SEARCH("Muy Alta",H10)))</formula>
    </cfRule>
    <cfRule type="containsText" dxfId="1739" priority="611" operator="containsText" text="Muy Baja">
      <formula>NOT(ISERROR(SEARCH("Muy Baja",H10)))</formula>
    </cfRule>
    <cfRule type="containsText" dxfId="1738" priority="612" operator="containsText" text="Baja">
      <formula>NOT(ISERROR(SEARCH("Baja",H10)))</formula>
    </cfRule>
    <cfRule type="containsText" dxfId="1737" priority="613" operator="containsText" text="Media">
      <formula>NOT(ISERROR(SEARCH("Media",H10)))</formula>
    </cfRule>
    <cfRule type="containsText" dxfId="1736" priority="614" operator="containsText" text="Alta">
      <formula>NOT(ISERROR(SEARCH("Alta",H10)))</formula>
    </cfRule>
    <cfRule type="containsText" dxfId="1735" priority="616" operator="containsText" text="Muy Alta">
      <formula>NOT(ISERROR(SEARCH("Muy Alta",H10)))</formula>
    </cfRule>
  </conditionalFormatting>
  <conditionalFormatting sqref="I10:I24">
    <cfRule type="containsText" dxfId="1734" priority="607" operator="containsText" text="Catastrófico">
      <formula>NOT(ISERROR(SEARCH("Catastrófico",I10)))</formula>
    </cfRule>
    <cfRule type="containsText" dxfId="1733" priority="608" operator="containsText" text="Mayor">
      <formula>NOT(ISERROR(SEARCH("Mayor",I10)))</formula>
    </cfRule>
    <cfRule type="containsText" dxfId="1732" priority="609" operator="containsText" text="Menor">
      <formula>NOT(ISERROR(SEARCH("Menor",I10)))</formula>
    </cfRule>
    <cfRule type="containsText" dxfId="1731" priority="610" operator="containsText" text="Leve">
      <formula>NOT(ISERROR(SEARCH("Leve",I10)))</formula>
    </cfRule>
    <cfRule type="containsText" dxfId="1730" priority="615" operator="containsText" text="Moderado">
      <formula>NOT(ISERROR(SEARCH("Moderado",I10)))</formula>
    </cfRule>
  </conditionalFormatting>
  <conditionalFormatting sqref="K10:K24">
    <cfRule type="containsText" dxfId="1729" priority="602" operator="containsText" text="Media">
      <formula>NOT(ISERROR(SEARCH("Media",K10)))</formula>
    </cfRule>
  </conditionalFormatting>
  <conditionalFormatting sqref="L10:L24">
    <cfRule type="containsText" dxfId="1728" priority="601" operator="containsText" text="Moderado">
      <formula>NOT(ISERROR(SEARCH("Moderado",L10)))</formula>
    </cfRule>
  </conditionalFormatting>
  <conditionalFormatting sqref="C15">
    <cfRule type="containsText" dxfId="1727" priority="595" operator="containsText" text="3- Moderado">
      <formula>NOT(ISERROR(SEARCH("3- Moderado",C15)))</formula>
    </cfRule>
    <cfRule type="containsText" dxfId="1726" priority="596" operator="containsText" text="6- Moderado">
      <formula>NOT(ISERROR(SEARCH("6- Moderado",C15)))</formula>
    </cfRule>
    <cfRule type="containsText" dxfId="1725" priority="597" operator="containsText" text="4- Moderado">
      <formula>NOT(ISERROR(SEARCH("4- Moderado",C15)))</formula>
    </cfRule>
    <cfRule type="containsText" dxfId="1724" priority="598" operator="containsText" text="3- Bajo">
      <formula>NOT(ISERROR(SEARCH("3- Bajo",C15)))</formula>
    </cfRule>
    <cfRule type="containsText" dxfId="1723" priority="599" operator="containsText" text="4- Bajo">
      <formula>NOT(ISERROR(SEARCH("4- Bajo",C15)))</formula>
    </cfRule>
    <cfRule type="containsText" dxfId="1722" priority="600" operator="containsText" text="1- Bajo">
      <formula>NOT(ISERROR(SEARCH("1- Bajo",C15)))</formula>
    </cfRule>
  </conditionalFormatting>
  <conditionalFormatting sqref="D15">
    <cfRule type="containsText" dxfId="1721" priority="589" operator="containsText" text="3- Moderado">
      <formula>NOT(ISERROR(SEARCH("3- Moderado",D15)))</formula>
    </cfRule>
    <cfRule type="containsText" dxfId="1720" priority="590" operator="containsText" text="6- Moderado">
      <formula>NOT(ISERROR(SEARCH("6- Moderado",D15)))</formula>
    </cfRule>
    <cfRule type="containsText" dxfId="1719" priority="591" operator="containsText" text="4- Moderado">
      <formula>NOT(ISERROR(SEARCH("4- Moderado",D15)))</formula>
    </cfRule>
    <cfRule type="containsText" dxfId="1718" priority="592" operator="containsText" text="3- Bajo">
      <formula>NOT(ISERROR(SEARCH("3- Bajo",D15)))</formula>
    </cfRule>
    <cfRule type="containsText" dxfId="1717" priority="593" operator="containsText" text="4- Bajo">
      <formula>NOT(ISERROR(SEARCH("4- Bajo",D15)))</formula>
    </cfRule>
    <cfRule type="containsText" dxfId="1716" priority="594" operator="containsText" text="1- Bajo">
      <formula>NOT(ISERROR(SEARCH("1- Bajo",D15)))</formula>
    </cfRule>
  </conditionalFormatting>
  <conditionalFormatting sqref="J10:J24">
    <cfRule type="containsText" dxfId="1715" priority="588" operator="containsText" text="Moderado">
      <formula>NOT(ISERROR(SEARCH("Moderado",J10)))</formula>
    </cfRule>
  </conditionalFormatting>
  <conditionalFormatting sqref="J10:J24">
    <cfRule type="containsText" dxfId="1714" priority="586" operator="containsText" text="Bajo">
      <formula>NOT(ISERROR(SEARCH("Bajo",J10)))</formula>
    </cfRule>
    <cfRule type="containsText" dxfId="1713" priority="587" operator="containsText" text="Extremo">
      <formula>NOT(ISERROR(SEARCH("Extremo",J10)))</formula>
    </cfRule>
  </conditionalFormatting>
  <conditionalFormatting sqref="K10:K24">
    <cfRule type="containsText" dxfId="1712" priority="584" operator="containsText" text="Baja">
      <formula>NOT(ISERROR(SEARCH("Baja",K10)))</formula>
    </cfRule>
    <cfRule type="containsText" dxfId="1711" priority="585" operator="containsText" text="Muy Baja">
      <formula>NOT(ISERROR(SEARCH("Muy Baja",K10)))</formula>
    </cfRule>
  </conditionalFormatting>
  <conditionalFormatting sqref="K10:K24">
    <cfRule type="containsText" dxfId="1710" priority="582" operator="containsText" text="Muy Alta">
      <formula>NOT(ISERROR(SEARCH("Muy Alta",K10)))</formula>
    </cfRule>
    <cfRule type="containsText" dxfId="1709" priority="583" operator="containsText" text="Alta">
      <formula>NOT(ISERROR(SEARCH("Alta",K10)))</formula>
    </cfRule>
  </conditionalFormatting>
  <conditionalFormatting sqref="L10:L24">
    <cfRule type="containsText" dxfId="1708" priority="578" operator="containsText" text="Catastrófico">
      <formula>NOT(ISERROR(SEARCH("Catastrófico",L10)))</formula>
    </cfRule>
    <cfRule type="containsText" dxfId="1707" priority="579" operator="containsText" text="Mayor">
      <formula>NOT(ISERROR(SEARCH("Mayor",L10)))</formula>
    </cfRule>
    <cfRule type="containsText" dxfId="1706" priority="580" operator="containsText" text="Menor">
      <formula>NOT(ISERROR(SEARCH("Menor",L10)))</formula>
    </cfRule>
    <cfRule type="containsText" dxfId="1705" priority="581" operator="containsText" text="Leve">
      <formula>NOT(ISERROR(SEARCH("Leve",L10)))</formula>
    </cfRule>
  </conditionalFormatting>
  <conditionalFormatting sqref="A20 E20">
    <cfRule type="containsText" dxfId="1704" priority="572" operator="containsText" text="3- Moderado">
      <formula>NOT(ISERROR(SEARCH("3- Moderado",A20)))</formula>
    </cfRule>
    <cfRule type="containsText" dxfId="1703" priority="573" operator="containsText" text="6- Moderado">
      <formula>NOT(ISERROR(SEARCH("6- Moderado",A20)))</formula>
    </cfRule>
    <cfRule type="containsText" dxfId="1702" priority="574" operator="containsText" text="4- Moderado">
      <formula>NOT(ISERROR(SEARCH("4- Moderado",A20)))</formula>
    </cfRule>
    <cfRule type="containsText" dxfId="1701" priority="575" operator="containsText" text="3- Bajo">
      <formula>NOT(ISERROR(SEARCH("3- Bajo",A20)))</formula>
    </cfRule>
    <cfRule type="containsText" dxfId="1700" priority="576" operator="containsText" text="4- Bajo">
      <formula>NOT(ISERROR(SEARCH("4- Bajo",A20)))</formula>
    </cfRule>
    <cfRule type="containsText" dxfId="1699" priority="577" operator="containsText" text="1- Bajo">
      <formula>NOT(ISERROR(SEARCH("1- Bajo",A20)))</formula>
    </cfRule>
  </conditionalFormatting>
  <conditionalFormatting sqref="F20:G20">
    <cfRule type="containsText" dxfId="1698" priority="566" operator="containsText" text="3- Moderado">
      <formula>NOT(ISERROR(SEARCH("3- Moderado",F20)))</formula>
    </cfRule>
    <cfRule type="containsText" dxfId="1697" priority="567" operator="containsText" text="6- Moderado">
      <formula>NOT(ISERROR(SEARCH("6- Moderado",F20)))</formula>
    </cfRule>
    <cfRule type="containsText" dxfId="1696" priority="568" operator="containsText" text="4- Moderado">
      <formula>NOT(ISERROR(SEARCH("4- Moderado",F20)))</formula>
    </cfRule>
    <cfRule type="containsText" dxfId="1695" priority="569" operator="containsText" text="3- Bajo">
      <formula>NOT(ISERROR(SEARCH("3- Bajo",F20)))</formula>
    </cfRule>
    <cfRule type="containsText" dxfId="1694" priority="570" operator="containsText" text="4- Bajo">
      <formula>NOT(ISERROR(SEARCH("4- Bajo",F20)))</formula>
    </cfRule>
    <cfRule type="containsText" dxfId="1693" priority="571" operator="containsText" text="1- Bajo">
      <formula>NOT(ISERROR(SEARCH("1- Bajo",F20)))</formula>
    </cfRule>
  </conditionalFormatting>
  <conditionalFormatting sqref="C20">
    <cfRule type="containsText" dxfId="1692" priority="560" operator="containsText" text="3- Moderado">
      <formula>NOT(ISERROR(SEARCH("3- Moderado",C20)))</formula>
    </cfRule>
    <cfRule type="containsText" dxfId="1691" priority="561" operator="containsText" text="6- Moderado">
      <formula>NOT(ISERROR(SEARCH("6- Moderado",C20)))</formula>
    </cfRule>
    <cfRule type="containsText" dxfId="1690" priority="562" operator="containsText" text="4- Moderado">
      <formula>NOT(ISERROR(SEARCH("4- Moderado",C20)))</formula>
    </cfRule>
    <cfRule type="containsText" dxfId="1689" priority="563" operator="containsText" text="3- Bajo">
      <formula>NOT(ISERROR(SEARCH("3- Bajo",C20)))</formula>
    </cfRule>
    <cfRule type="containsText" dxfId="1688" priority="564" operator="containsText" text="4- Bajo">
      <formula>NOT(ISERROR(SEARCH("4- Bajo",C20)))</formula>
    </cfRule>
    <cfRule type="containsText" dxfId="1687" priority="565" operator="containsText" text="1- Bajo">
      <formula>NOT(ISERROR(SEARCH("1- Bajo",C20)))</formula>
    </cfRule>
  </conditionalFormatting>
  <conditionalFormatting sqref="D20">
    <cfRule type="containsText" dxfId="1686" priority="554" operator="containsText" text="3- Moderado">
      <formula>NOT(ISERROR(SEARCH("3- Moderado",D20)))</formula>
    </cfRule>
    <cfRule type="containsText" dxfId="1685" priority="555" operator="containsText" text="6- Moderado">
      <formula>NOT(ISERROR(SEARCH("6- Moderado",D20)))</formula>
    </cfRule>
    <cfRule type="containsText" dxfId="1684" priority="556" operator="containsText" text="4- Moderado">
      <formula>NOT(ISERROR(SEARCH("4- Moderado",D20)))</formula>
    </cfRule>
    <cfRule type="containsText" dxfId="1683" priority="557" operator="containsText" text="3- Bajo">
      <formula>NOT(ISERROR(SEARCH("3- Bajo",D20)))</formula>
    </cfRule>
    <cfRule type="containsText" dxfId="1682" priority="558" operator="containsText" text="4- Bajo">
      <formula>NOT(ISERROR(SEARCH("4- Bajo",D20)))</formula>
    </cfRule>
    <cfRule type="containsText" dxfId="1681" priority="559" operator="containsText" text="1- Bajo">
      <formula>NOT(ISERROR(SEARCH("1- Bajo",D20)))</formula>
    </cfRule>
  </conditionalFormatting>
  <conditionalFormatting sqref="K25:L25">
    <cfRule type="containsText" dxfId="1680" priority="548" operator="containsText" text="3- Moderado">
      <formula>NOT(ISERROR(SEARCH("3- Moderado",K25)))</formula>
    </cfRule>
    <cfRule type="containsText" dxfId="1679" priority="549" operator="containsText" text="6- Moderado">
      <formula>NOT(ISERROR(SEARCH("6- Moderado",K25)))</formula>
    </cfRule>
    <cfRule type="containsText" dxfId="1678" priority="550" operator="containsText" text="4- Moderado">
      <formula>NOT(ISERROR(SEARCH("4- Moderado",K25)))</formula>
    </cfRule>
    <cfRule type="containsText" dxfId="1677" priority="551" operator="containsText" text="3- Bajo">
      <formula>NOT(ISERROR(SEARCH("3- Bajo",K25)))</formula>
    </cfRule>
    <cfRule type="containsText" dxfId="1676" priority="552" operator="containsText" text="4- Bajo">
      <formula>NOT(ISERROR(SEARCH("4- Bajo",K25)))</formula>
    </cfRule>
    <cfRule type="containsText" dxfId="1675" priority="553" operator="containsText" text="1- Bajo">
      <formula>NOT(ISERROR(SEARCH("1- Bajo",K25)))</formula>
    </cfRule>
  </conditionalFormatting>
  <conditionalFormatting sqref="H25:I25">
    <cfRule type="containsText" dxfId="1674" priority="542" operator="containsText" text="3- Moderado">
      <formula>NOT(ISERROR(SEARCH("3- Moderado",H25)))</formula>
    </cfRule>
    <cfRule type="containsText" dxfId="1673" priority="543" operator="containsText" text="6- Moderado">
      <formula>NOT(ISERROR(SEARCH("6- Moderado",H25)))</formula>
    </cfRule>
    <cfRule type="containsText" dxfId="1672" priority="544" operator="containsText" text="4- Moderado">
      <formula>NOT(ISERROR(SEARCH("4- Moderado",H25)))</formula>
    </cfRule>
    <cfRule type="containsText" dxfId="1671" priority="545" operator="containsText" text="3- Bajo">
      <formula>NOT(ISERROR(SEARCH("3- Bajo",H25)))</formula>
    </cfRule>
    <cfRule type="containsText" dxfId="1670" priority="546" operator="containsText" text="4- Bajo">
      <formula>NOT(ISERROR(SEARCH("4- Bajo",H25)))</formula>
    </cfRule>
    <cfRule type="containsText" dxfId="1669" priority="547" operator="containsText" text="1- Bajo">
      <formula>NOT(ISERROR(SEARCH("1- Bajo",H25)))</formula>
    </cfRule>
  </conditionalFormatting>
  <conditionalFormatting sqref="A25 C25:E25">
    <cfRule type="containsText" dxfId="1668" priority="536" operator="containsText" text="3- Moderado">
      <formula>NOT(ISERROR(SEARCH("3- Moderado",A25)))</formula>
    </cfRule>
    <cfRule type="containsText" dxfId="1667" priority="537" operator="containsText" text="6- Moderado">
      <formula>NOT(ISERROR(SEARCH("6- Moderado",A25)))</formula>
    </cfRule>
    <cfRule type="containsText" dxfId="1666" priority="538" operator="containsText" text="4- Moderado">
      <formula>NOT(ISERROR(SEARCH("4- Moderado",A25)))</formula>
    </cfRule>
    <cfRule type="containsText" dxfId="1665" priority="539" operator="containsText" text="3- Bajo">
      <formula>NOT(ISERROR(SEARCH("3- Bajo",A25)))</formula>
    </cfRule>
    <cfRule type="containsText" dxfId="1664" priority="540" operator="containsText" text="4- Bajo">
      <formula>NOT(ISERROR(SEARCH("4- Bajo",A25)))</formula>
    </cfRule>
    <cfRule type="containsText" dxfId="1663" priority="541" operator="containsText" text="1- Bajo">
      <formula>NOT(ISERROR(SEARCH("1- Bajo",A25)))</formula>
    </cfRule>
  </conditionalFormatting>
  <conditionalFormatting sqref="F25:G25">
    <cfRule type="containsText" dxfId="1662" priority="530" operator="containsText" text="3- Moderado">
      <formula>NOT(ISERROR(SEARCH("3- Moderado",F25)))</formula>
    </cfRule>
    <cfRule type="containsText" dxfId="1661" priority="531" operator="containsText" text="6- Moderado">
      <formula>NOT(ISERROR(SEARCH("6- Moderado",F25)))</formula>
    </cfRule>
    <cfRule type="containsText" dxfId="1660" priority="532" operator="containsText" text="4- Moderado">
      <formula>NOT(ISERROR(SEARCH("4- Moderado",F25)))</formula>
    </cfRule>
    <cfRule type="containsText" dxfId="1659" priority="533" operator="containsText" text="3- Bajo">
      <formula>NOT(ISERROR(SEARCH("3- Bajo",F25)))</formula>
    </cfRule>
    <cfRule type="containsText" dxfId="1658" priority="534" operator="containsText" text="4- Bajo">
      <formula>NOT(ISERROR(SEARCH("4- Bajo",F25)))</formula>
    </cfRule>
    <cfRule type="containsText" dxfId="1657" priority="535" operator="containsText" text="1- Bajo">
      <formula>NOT(ISERROR(SEARCH("1- Bajo",F25)))</formula>
    </cfRule>
  </conditionalFormatting>
  <conditionalFormatting sqref="J25:J29">
    <cfRule type="containsText" dxfId="1656" priority="525" operator="containsText" text="Bajo">
      <formula>NOT(ISERROR(SEARCH("Bajo",J25)))</formula>
    </cfRule>
    <cfRule type="containsText" dxfId="1655" priority="526" operator="containsText" text="Moderado">
      <formula>NOT(ISERROR(SEARCH("Moderado",J25)))</formula>
    </cfRule>
    <cfRule type="containsText" dxfId="1654" priority="527" operator="containsText" text="Alto">
      <formula>NOT(ISERROR(SEARCH("Alto",J25)))</formula>
    </cfRule>
    <cfRule type="containsText" dxfId="1653" priority="528" operator="containsText" text="Extremo">
      <formula>NOT(ISERROR(SEARCH("Extremo",J25)))</formula>
    </cfRule>
    <cfRule type="colorScale" priority="529">
      <colorScale>
        <cfvo type="min"/>
        <cfvo type="max"/>
        <color rgb="FFFF7128"/>
        <color rgb="FFFFEF9C"/>
      </colorScale>
    </cfRule>
  </conditionalFormatting>
  <conditionalFormatting sqref="M25:M29">
    <cfRule type="containsText" dxfId="1652" priority="500" operator="containsText" text="Moderado">
      <formula>NOT(ISERROR(SEARCH("Moderado",M25)))</formula>
    </cfRule>
    <cfRule type="containsText" dxfId="1651" priority="520" operator="containsText" text="Bajo">
      <formula>NOT(ISERROR(SEARCH("Bajo",M25)))</formula>
    </cfRule>
    <cfRule type="containsText" dxfId="1650" priority="521" operator="containsText" text="Moderado">
      <formula>NOT(ISERROR(SEARCH("Moderado",M25)))</formula>
    </cfRule>
    <cfRule type="containsText" dxfId="1649" priority="522" operator="containsText" text="Alto">
      <formula>NOT(ISERROR(SEARCH("Alto",M25)))</formula>
    </cfRule>
    <cfRule type="containsText" dxfId="1648" priority="523" operator="containsText" text="Extremo">
      <formula>NOT(ISERROR(SEARCH("Extremo",M25)))</formula>
    </cfRule>
    <cfRule type="colorScale" priority="524">
      <colorScale>
        <cfvo type="min"/>
        <cfvo type="max"/>
        <color rgb="FFFF7128"/>
        <color rgb="FFFFEF9C"/>
      </colorScale>
    </cfRule>
  </conditionalFormatting>
  <conditionalFormatting sqref="N25">
    <cfRule type="containsText" dxfId="1647" priority="514" operator="containsText" text="3- Moderado">
      <formula>NOT(ISERROR(SEARCH("3- Moderado",N25)))</formula>
    </cfRule>
    <cfRule type="containsText" dxfId="1646" priority="515" operator="containsText" text="6- Moderado">
      <formula>NOT(ISERROR(SEARCH("6- Moderado",N25)))</formula>
    </cfRule>
    <cfRule type="containsText" dxfId="1645" priority="516" operator="containsText" text="4- Moderado">
      <formula>NOT(ISERROR(SEARCH("4- Moderado",N25)))</formula>
    </cfRule>
    <cfRule type="containsText" dxfId="1644" priority="517" operator="containsText" text="3- Bajo">
      <formula>NOT(ISERROR(SEARCH("3- Bajo",N25)))</formula>
    </cfRule>
    <cfRule type="containsText" dxfId="1643" priority="518" operator="containsText" text="4- Bajo">
      <formula>NOT(ISERROR(SEARCH("4- Bajo",N25)))</formula>
    </cfRule>
    <cfRule type="containsText" dxfId="1642" priority="519" operator="containsText" text="1- Bajo">
      <formula>NOT(ISERROR(SEARCH("1- Bajo",N25)))</formula>
    </cfRule>
  </conditionalFormatting>
  <conditionalFormatting sqref="H25:H29">
    <cfRule type="containsText" dxfId="1641" priority="501" operator="containsText" text="Muy Alta">
      <formula>NOT(ISERROR(SEARCH("Muy Alta",H25)))</formula>
    </cfRule>
    <cfRule type="containsText" dxfId="1640" priority="502" operator="containsText" text="Alta">
      <formula>NOT(ISERROR(SEARCH("Alta",H25)))</formula>
    </cfRule>
    <cfRule type="containsText" dxfId="1639" priority="503" operator="containsText" text="Muy Alta">
      <formula>NOT(ISERROR(SEARCH("Muy Alta",H25)))</formula>
    </cfRule>
    <cfRule type="containsText" dxfId="1638" priority="508" operator="containsText" text="Muy Baja">
      <formula>NOT(ISERROR(SEARCH("Muy Baja",H25)))</formula>
    </cfRule>
    <cfRule type="containsText" dxfId="1637" priority="509" operator="containsText" text="Baja">
      <formula>NOT(ISERROR(SEARCH("Baja",H25)))</formula>
    </cfRule>
    <cfRule type="containsText" dxfId="1636" priority="510" operator="containsText" text="Media">
      <formula>NOT(ISERROR(SEARCH("Media",H25)))</formula>
    </cfRule>
    <cfRule type="containsText" dxfId="1635" priority="511" operator="containsText" text="Alta">
      <formula>NOT(ISERROR(SEARCH("Alta",H25)))</formula>
    </cfRule>
    <cfRule type="containsText" dxfId="1634" priority="513" operator="containsText" text="Muy Alta">
      <formula>NOT(ISERROR(SEARCH("Muy Alta",H25)))</formula>
    </cfRule>
  </conditionalFormatting>
  <conditionalFormatting sqref="I25:I29">
    <cfRule type="containsText" dxfId="1633" priority="504" operator="containsText" text="Catastrófico">
      <formula>NOT(ISERROR(SEARCH("Catastrófico",I25)))</formula>
    </cfRule>
    <cfRule type="containsText" dxfId="1632" priority="505" operator="containsText" text="Mayor">
      <formula>NOT(ISERROR(SEARCH("Mayor",I25)))</formula>
    </cfRule>
    <cfRule type="containsText" dxfId="1631" priority="506" operator="containsText" text="Menor">
      <formula>NOT(ISERROR(SEARCH("Menor",I25)))</formula>
    </cfRule>
    <cfRule type="containsText" dxfId="1630" priority="507" operator="containsText" text="Leve">
      <formula>NOT(ISERROR(SEARCH("Leve",I25)))</formula>
    </cfRule>
    <cfRule type="containsText" dxfId="1629" priority="512" operator="containsText" text="Moderado">
      <formula>NOT(ISERROR(SEARCH("Moderado",I25)))</formula>
    </cfRule>
  </conditionalFormatting>
  <conditionalFormatting sqref="K25:K29">
    <cfRule type="containsText" dxfId="1628" priority="499" operator="containsText" text="Media">
      <formula>NOT(ISERROR(SEARCH("Media",K25)))</formula>
    </cfRule>
  </conditionalFormatting>
  <conditionalFormatting sqref="L25:L29">
    <cfRule type="containsText" dxfId="1627" priority="498" operator="containsText" text="Moderado">
      <formula>NOT(ISERROR(SEARCH("Moderado",L25)))</formula>
    </cfRule>
  </conditionalFormatting>
  <conditionalFormatting sqref="J25:J29">
    <cfRule type="containsText" dxfId="1626" priority="497" operator="containsText" text="Moderado">
      <formula>NOT(ISERROR(SEARCH("Moderado",J25)))</formula>
    </cfRule>
  </conditionalFormatting>
  <conditionalFormatting sqref="J25:J29">
    <cfRule type="containsText" dxfId="1625" priority="495" operator="containsText" text="Bajo">
      <formula>NOT(ISERROR(SEARCH("Bajo",J25)))</formula>
    </cfRule>
    <cfRule type="containsText" dxfId="1624" priority="496" operator="containsText" text="Extremo">
      <formula>NOT(ISERROR(SEARCH("Extremo",J25)))</formula>
    </cfRule>
  </conditionalFormatting>
  <conditionalFormatting sqref="K25:K29">
    <cfRule type="containsText" dxfId="1623" priority="493" operator="containsText" text="Baja">
      <formula>NOT(ISERROR(SEARCH("Baja",K25)))</formula>
    </cfRule>
    <cfRule type="containsText" dxfId="1622" priority="494" operator="containsText" text="Muy Baja">
      <formula>NOT(ISERROR(SEARCH("Muy Baja",K25)))</formula>
    </cfRule>
  </conditionalFormatting>
  <conditionalFormatting sqref="K25:K29">
    <cfRule type="containsText" dxfId="1621" priority="491" operator="containsText" text="Muy Alta">
      <formula>NOT(ISERROR(SEARCH("Muy Alta",K25)))</formula>
    </cfRule>
    <cfRule type="containsText" dxfId="1620" priority="492" operator="containsText" text="Alta">
      <formula>NOT(ISERROR(SEARCH("Alta",K25)))</formula>
    </cfRule>
  </conditionalFormatting>
  <conditionalFormatting sqref="L25:L29">
    <cfRule type="containsText" dxfId="1619" priority="487" operator="containsText" text="Catastrófico">
      <formula>NOT(ISERROR(SEARCH("Catastrófico",L25)))</formula>
    </cfRule>
    <cfRule type="containsText" dxfId="1618" priority="488" operator="containsText" text="Mayor">
      <formula>NOT(ISERROR(SEARCH("Mayor",L25)))</formula>
    </cfRule>
    <cfRule type="containsText" dxfId="1617" priority="489" operator="containsText" text="Menor">
      <formula>NOT(ISERROR(SEARCH("Menor",L25)))</formula>
    </cfRule>
    <cfRule type="containsText" dxfId="1616" priority="490" operator="containsText" text="Leve">
      <formula>NOT(ISERROR(SEARCH("Leve",L25)))</formula>
    </cfRule>
  </conditionalFormatting>
  <conditionalFormatting sqref="K30:L30">
    <cfRule type="containsText" dxfId="1615" priority="481" operator="containsText" text="3- Moderado">
      <formula>NOT(ISERROR(SEARCH("3- Moderado",K30)))</formula>
    </cfRule>
    <cfRule type="containsText" dxfId="1614" priority="482" operator="containsText" text="6- Moderado">
      <formula>NOT(ISERROR(SEARCH("6- Moderado",K30)))</formula>
    </cfRule>
    <cfRule type="containsText" dxfId="1613" priority="483" operator="containsText" text="4- Moderado">
      <formula>NOT(ISERROR(SEARCH("4- Moderado",K30)))</formula>
    </cfRule>
    <cfRule type="containsText" dxfId="1612" priority="484" operator="containsText" text="3- Bajo">
      <formula>NOT(ISERROR(SEARCH("3- Bajo",K30)))</formula>
    </cfRule>
    <cfRule type="containsText" dxfId="1611" priority="485" operator="containsText" text="4- Bajo">
      <formula>NOT(ISERROR(SEARCH("4- Bajo",K30)))</formula>
    </cfRule>
    <cfRule type="containsText" dxfId="1610" priority="486" operator="containsText" text="1- Bajo">
      <formula>NOT(ISERROR(SEARCH("1- Bajo",K30)))</formula>
    </cfRule>
  </conditionalFormatting>
  <conditionalFormatting sqref="H30:I30">
    <cfRule type="containsText" dxfId="1609" priority="475" operator="containsText" text="3- Moderado">
      <formula>NOT(ISERROR(SEARCH("3- Moderado",H30)))</formula>
    </cfRule>
    <cfRule type="containsText" dxfId="1608" priority="476" operator="containsText" text="6- Moderado">
      <formula>NOT(ISERROR(SEARCH("6- Moderado",H30)))</formula>
    </cfRule>
    <cfRule type="containsText" dxfId="1607" priority="477" operator="containsText" text="4- Moderado">
      <formula>NOT(ISERROR(SEARCH("4- Moderado",H30)))</formula>
    </cfRule>
    <cfRule type="containsText" dxfId="1606" priority="478" operator="containsText" text="3- Bajo">
      <formula>NOT(ISERROR(SEARCH("3- Bajo",H30)))</formula>
    </cfRule>
    <cfRule type="containsText" dxfId="1605" priority="479" operator="containsText" text="4- Bajo">
      <formula>NOT(ISERROR(SEARCH("4- Bajo",H30)))</formula>
    </cfRule>
    <cfRule type="containsText" dxfId="1604" priority="480" operator="containsText" text="1- Bajo">
      <formula>NOT(ISERROR(SEARCH("1- Bajo",H30)))</formula>
    </cfRule>
  </conditionalFormatting>
  <conditionalFormatting sqref="A30 C30:E30">
    <cfRule type="containsText" dxfId="1603" priority="469" operator="containsText" text="3- Moderado">
      <formula>NOT(ISERROR(SEARCH("3- Moderado",A30)))</formula>
    </cfRule>
    <cfRule type="containsText" dxfId="1602" priority="470" operator="containsText" text="6- Moderado">
      <formula>NOT(ISERROR(SEARCH("6- Moderado",A30)))</formula>
    </cfRule>
    <cfRule type="containsText" dxfId="1601" priority="471" operator="containsText" text="4- Moderado">
      <formula>NOT(ISERROR(SEARCH("4- Moderado",A30)))</formula>
    </cfRule>
    <cfRule type="containsText" dxfId="1600" priority="472" operator="containsText" text="3- Bajo">
      <formula>NOT(ISERROR(SEARCH("3- Bajo",A30)))</formula>
    </cfRule>
    <cfRule type="containsText" dxfId="1599" priority="473" operator="containsText" text="4- Bajo">
      <formula>NOT(ISERROR(SEARCH("4- Bajo",A30)))</formula>
    </cfRule>
    <cfRule type="containsText" dxfId="1598" priority="474" operator="containsText" text="1- Bajo">
      <formula>NOT(ISERROR(SEARCH("1- Bajo",A30)))</formula>
    </cfRule>
  </conditionalFormatting>
  <conditionalFormatting sqref="F30:G30">
    <cfRule type="containsText" dxfId="1597" priority="463" operator="containsText" text="3- Moderado">
      <formula>NOT(ISERROR(SEARCH("3- Moderado",F30)))</formula>
    </cfRule>
    <cfRule type="containsText" dxfId="1596" priority="464" operator="containsText" text="6- Moderado">
      <formula>NOT(ISERROR(SEARCH("6- Moderado",F30)))</formula>
    </cfRule>
    <cfRule type="containsText" dxfId="1595" priority="465" operator="containsText" text="4- Moderado">
      <formula>NOT(ISERROR(SEARCH("4- Moderado",F30)))</formula>
    </cfRule>
    <cfRule type="containsText" dxfId="1594" priority="466" operator="containsText" text="3- Bajo">
      <formula>NOT(ISERROR(SEARCH("3- Bajo",F30)))</formula>
    </cfRule>
    <cfRule type="containsText" dxfId="1593" priority="467" operator="containsText" text="4- Bajo">
      <formula>NOT(ISERROR(SEARCH("4- Bajo",F30)))</formula>
    </cfRule>
    <cfRule type="containsText" dxfId="1592" priority="468" operator="containsText" text="1- Bajo">
      <formula>NOT(ISERROR(SEARCH("1- Bajo",F30)))</formula>
    </cfRule>
  </conditionalFormatting>
  <conditionalFormatting sqref="J30:J34">
    <cfRule type="containsText" dxfId="1591" priority="458" operator="containsText" text="Bajo">
      <formula>NOT(ISERROR(SEARCH("Bajo",J30)))</formula>
    </cfRule>
    <cfRule type="containsText" dxfId="1590" priority="459" operator="containsText" text="Moderado">
      <formula>NOT(ISERROR(SEARCH("Moderado",J30)))</formula>
    </cfRule>
    <cfRule type="containsText" dxfId="1589" priority="460" operator="containsText" text="Alto">
      <formula>NOT(ISERROR(SEARCH("Alto",J30)))</formula>
    </cfRule>
    <cfRule type="containsText" dxfId="1588" priority="461" operator="containsText" text="Extremo">
      <formula>NOT(ISERROR(SEARCH("Extremo",J30)))</formula>
    </cfRule>
    <cfRule type="colorScale" priority="462">
      <colorScale>
        <cfvo type="min"/>
        <cfvo type="max"/>
        <color rgb="FFFF7128"/>
        <color rgb="FFFFEF9C"/>
      </colorScale>
    </cfRule>
  </conditionalFormatting>
  <conditionalFormatting sqref="M30:M34">
    <cfRule type="containsText" dxfId="1587" priority="433" operator="containsText" text="Moderado">
      <formula>NOT(ISERROR(SEARCH("Moderado",M30)))</formula>
    </cfRule>
    <cfRule type="containsText" dxfId="1586" priority="453" operator="containsText" text="Bajo">
      <formula>NOT(ISERROR(SEARCH("Bajo",M30)))</formula>
    </cfRule>
    <cfRule type="containsText" dxfId="1585" priority="454" operator="containsText" text="Moderado">
      <formula>NOT(ISERROR(SEARCH("Moderado",M30)))</formula>
    </cfRule>
    <cfRule type="containsText" dxfId="1584" priority="455" operator="containsText" text="Alto">
      <formula>NOT(ISERROR(SEARCH("Alto",M30)))</formula>
    </cfRule>
    <cfRule type="containsText" dxfId="1583" priority="456" operator="containsText" text="Extremo">
      <formula>NOT(ISERROR(SEARCH("Extremo",M30)))</formula>
    </cfRule>
    <cfRule type="colorScale" priority="457">
      <colorScale>
        <cfvo type="min"/>
        <cfvo type="max"/>
        <color rgb="FFFF7128"/>
        <color rgb="FFFFEF9C"/>
      </colorScale>
    </cfRule>
  </conditionalFormatting>
  <conditionalFormatting sqref="N30">
    <cfRule type="containsText" dxfId="1582" priority="447" operator="containsText" text="3- Moderado">
      <formula>NOT(ISERROR(SEARCH("3- Moderado",N30)))</formula>
    </cfRule>
    <cfRule type="containsText" dxfId="1581" priority="448" operator="containsText" text="6- Moderado">
      <formula>NOT(ISERROR(SEARCH("6- Moderado",N30)))</formula>
    </cfRule>
    <cfRule type="containsText" dxfId="1580" priority="449" operator="containsText" text="4- Moderado">
      <formula>NOT(ISERROR(SEARCH("4- Moderado",N30)))</formula>
    </cfRule>
    <cfRule type="containsText" dxfId="1579" priority="450" operator="containsText" text="3- Bajo">
      <formula>NOT(ISERROR(SEARCH("3- Bajo",N30)))</formula>
    </cfRule>
    <cfRule type="containsText" dxfId="1578" priority="451" operator="containsText" text="4- Bajo">
      <formula>NOT(ISERROR(SEARCH("4- Bajo",N30)))</formula>
    </cfRule>
    <cfRule type="containsText" dxfId="1577" priority="452" operator="containsText" text="1- Bajo">
      <formula>NOT(ISERROR(SEARCH("1- Bajo",N30)))</formula>
    </cfRule>
  </conditionalFormatting>
  <conditionalFormatting sqref="H30:H34">
    <cfRule type="containsText" dxfId="1576" priority="434" operator="containsText" text="Muy Alta">
      <formula>NOT(ISERROR(SEARCH("Muy Alta",H30)))</formula>
    </cfRule>
    <cfRule type="containsText" dxfId="1575" priority="435" operator="containsText" text="Alta">
      <formula>NOT(ISERROR(SEARCH("Alta",H30)))</formula>
    </cfRule>
    <cfRule type="containsText" dxfId="1574" priority="436" operator="containsText" text="Muy Alta">
      <formula>NOT(ISERROR(SEARCH("Muy Alta",H30)))</formula>
    </cfRule>
    <cfRule type="containsText" dxfId="1573" priority="441" operator="containsText" text="Muy Baja">
      <formula>NOT(ISERROR(SEARCH("Muy Baja",H30)))</formula>
    </cfRule>
    <cfRule type="containsText" dxfId="1572" priority="442" operator="containsText" text="Baja">
      <formula>NOT(ISERROR(SEARCH("Baja",H30)))</formula>
    </cfRule>
    <cfRule type="containsText" dxfId="1571" priority="443" operator="containsText" text="Media">
      <formula>NOT(ISERROR(SEARCH("Media",H30)))</formula>
    </cfRule>
    <cfRule type="containsText" dxfId="1570" priority="444" operator="containsText" text="Alta">
      <formula>NOT(ISERROR(SEARCH("Alta",H30)))</formula>
    </cfRule>
    <cfRule type="containsText" dxfId="1569" priority="446" operator="containsText" text="Muy Alta">
      <formula>NOT(ISERROR(SEARCH("Muy Alta",H30)))</formula>
    </cfRule>
  </conditionalFormatting>
  <conditionalFormatting sqref="I30:I34">
    <cfRule type="containsText" dxfId="1568" priority="437" operator="containsText" text="Catastrófico">
      <formula>NOT(ISERROR(SEARCH("Catastrófico",I30)))</formula>
    </cfRule>
    <cfRule type="containsText" dxfId="1567" priority="438" operator="containsText" text="Mayor">
      <formula>NOT(ISERROR(SEARCH("Mayor",I30)))</formula>
    </cfRule>
    <cfRule type="containsText" dxfId="1566" priority="439" operator="containsText" text="Menor">
      <formula>NOT(ISERROR(SEARCH("Menor",I30)))</formula>
    </cfRule>
    <cfRule type="containsText" dxfId="1565" priority="440" operator="containsText" text="Leve">
      <formula>NOT(ISERROR(SEARCH("Leve",I30)))</formula>
    </cfRule>
    <cfRule type="containsText" dxfId="1564" priority="445" operator="containsText" text="Moderado">
      <formula>NOT(ISERROR(SEARCH("Moderado",I30)))</formula>
    </cfRule>
  </conditionalFormatting>
  <conditionalFormatting sqref="K30:K34">
    <cfRule type="containsText" dxfId="1563" priority="432" operator="containsText" text="Media">
      <formula>NOT(ISERROR(SEARCH("Media",K30)))</formula>
    </cfRule>
  </conditionalFormatting>
  <conditionalFormatting sqref="L30:L34">
    <cfRule type="containsText" dxfId="1562" priority="431" operator="containsText" text="Moderado">
      <formula>NOT(ISERROR(SEARCH("Moderado",L30)))</formula>
    </cfRule>
  </conditionalFormatting>
  <conditionalFormatting sqref="J30:J34">
    <cfRule type="containsText" dxfId="1561" priority="430" operator="containsText" text="Moderado">
      <formula>NOT(ISERROR(SEARCH("Moderado",J30)))</formula>
    </cfRule>
  </conditionalFormatting>
  <conditionalFormatting sqref="J30:J34">
    <cfRule type="containsText" dxfId="1560" priority="428" operator="containsText" text="Bajo">
      <formula>NOT(ISERROR(SEARCH("Bajo",J30)))</formula>
    </cfRule>
    <cfRule type="containsText" dxfId="1559" priority="429" operator="containsText" text="Extremo">
      <formula>NOT(ISERROR(SEARCH("Extremo",J30)))</formula>
    </cfRule>
  </conditionalFormatting>
  <conditionalFormatting sqref="K30:K34">
    <cfRule type="containsText" dxfId="1558" priority="426" operator="containsText" text="Baja">
      <formula>NOT(ISERROR(SEARCH("Baja",K30)))</formula>
    </cfRule>
    <cfRule type="containsText" dxfId="1557" priority="427" operator="containsText" text="Muy Baja">
      <formula>NOT(ISERROR(SEARCH("Muy Baja",K30)))</formula>
    </cfRule>
  </conditionalFormatting>
  <conditionalFormatting sqref="K30:K34">
    <cfRule type="containsText" dxfId="1556" priority="424" operator="containsText" text="Muy Alta">
      <formula>NOT(ISERROR(SEARCH("Muy Alta",K30)))</formula>
    </cfRule>
    <cfRule type="containsText" dxfId="1555" priority="425" operator="containsText" text="Alta">
      <formula>NOT(ISERROR(SEARCH("Alta",K30)))</formula>
    </cfRule>
  </conditionalFormatting>
  <conditionalFormatting sqref="L30:L34">
    <cfRule type="containsText" dxfId="1554" priority="420" operator="containsText" text="Catastrófico">
      <formula>NOT(ISERROR(SEARCH("Catastrófico",L30)))</formula>
    </cfRule>
    <cfRule type="containsText" dxfId="1553" priority="421" operator="containsText" text="Mayor">
      <formula>NOT(ISERROR(SEARCH("Mayor",L30)))</formula>
    </cfRule>
    <cfRule type="containsText" dxfId="1552" priority="422" operator="containsText" text="Menor">
      <formula>NOT(ISERROR(SEARCH("Menor",L30)))</formula>
    </cfRule>
    <cfRule type="containsText" dxfId="1551" priority="423" operator="containsText" text="Leve">
      <formula>NOT(ISERROR(SEARCH("Leve",L30)))</formula>
    </cfRule>
  </conditionalFormatting>
  <conditionalFormatting sqref="K35:L35">
    <cfRule type="containsText" dxfId="1550" priority="414" operator="containsText" text="3- Moderado">
      <formula>NOT(ISERROR(SEARCH("3- Moderado",K35)))</formula>
    </cfRule>
    <cfRule type="containsText" dxfId="1549" priority="415" operator="containsText" text="6- Moderado">
      <formula>NOT(ISERROR(SEARCH("6- Moderado",K35)))</formula>
    </cfRule>
    <cfRule type="containsText" dxfId="1548" priority="416" operator="containsText" text="4- Moderado">
      <formula>NOT(ISERROR(SEARCH("4- Moderado",K35)))</formula>
    </cfRule>
    <cfRule type="containsText" dxfId="1547" priority="417" operator="containsText" text="3- Bajo">
      <formula>NOT(ISERROR(SEARCH("3- Bajo",K35)))</formula>
    </cfRule>
    <cfRule type="containsText" dxfId="1546" priority="418" operator="containsText" text="4- Bajo">
      <formula>NOT(ISERROR(SEARCH("4- Bajo",K35)))</formula>
    </cfRule>
    <cfRule type="containsText" dxfId="1545" priority="419" operator="containsText" text="1- Bajo">
      <formula>NOT(ISERROR(SEARCH("1- Bajo",K35)))</formula>
    </cfRule>
  </conditionalFormatting>
  <conditionalFormatting sqref="H35:I35">
    <cfRule type="containsText" dxfId="1544" priority="408" operator="containsText" text="3- Moderado">
      <formula>NOT(ISERROR(SEARCH("3- Moderado",H35)))</formula>
    </cfRule>
    <cfRule type="containsText" dxfId="1543" priority="409" operator="containsText" text="6- Moderado">
      <formula>NOT(ISERROR(SEARCH("6- Moderado",H35)))</formula>
    </cfRule>
    <cfRule type="containsText" dxfId="1542" priority="410" operator="containsText" text="4- Moderado">
      <formula>NOT(ISERROR(SEARCH("4- Moderado",H35)))</formula>
    </cfRule>
    <cfRule type="containsText" dxfId="1541" priority="411" operator="containsText" text="3- Bajo">
      <formula>NOT(ISERROR(SEARCH("3- Bajo",H35)))</formula>
    </cfRule>
    <cfRule type="containsText" dxfId="1540" priority="412" operator="containsText" text="4- Bajo">
      <formula>NOT(ISERROR(SEARCH("4- Bajo",H35)))</formula>
    </cfRule>
    <cfRule type="containsText" dxfId="1539" priority="413" operator="containsText" text="1- Bajo">
      <formula>NOT(ISERROR(SEARCH("1- Bajo",H35)))</formula>
    </cfRule>
  </conditionalFormatting>
  <conditionalFormatting sqref="A35 C35:E35">
    <cfRule type="containsText" dxfId="1538" priority="402" operator="containsText" text="3- Moderado">
      <formula>NOT(ISERROR(SEARCH("3- Moderado",A35)))</formula>
    </cfRule>
    <cfRule type="containsText" dxfId="1537" priority="403" operator="containsText" text="6- Moderado">
      <formula>NOT(ISERROR(SEARCH("6- Moderado",A35)))</formula>
    </cfRule>
    <cfRule type="containsText" dxfId="1536" priority="404" operator="containsText" text="4- Moderado">
      <formula>NOT(ISERROR(SEARCH("4- Moderado",A35)))</formula>
    </cfRule>
    <cfRule type="containsText" dxfId="1535" priority="405" operator="containsText" text="3- Bajo">
      <formula>NOT(ISERROR(SEARCH("3- Bajo",A35)))</formula>
    </cfRule>
    <cfRule type="containsText" dxfId="1534" priority="406" operator="containsText" text="4- Bajo">
      <formula>NOT(ISERROR(SEARCH("4- Bajo",A35)))</formula>
    </cfRule>
    <cfRule type="containsText" dxfId="1533" priority="407" operator="containsText" text="1- Bajo">
      <formula>NOT(ISERROR(SEARCH("1- Bajo",A35)))</formula>
    </cfRule>
  </conditionalFormatting>
  <conditionalFormatting sqref="F35:G35">
    <cfRule type="containsText" dxfId="1532" priority="396" operator="containsText" text="3- Moderado">
      <formula>NOT(ISERROR(SEARCH("3- Moderado",F35)))</formula>
    </cfRule>
    <cfRule type="containsText" dxfId="1531" priority="397" operator="containsText" text="6- Moderado">
      <formula>NOT(ISERROR(SEARCH("6- Moderado",F35)))</formula>
    </cfRule>
    <cfRule type="containsText" dxfId="1530" priority="398" operator="containsText" text="4- Moderado">
      <formula>NOT(ISERROR(SEARCH("4- Moderado",F35)))</formula>
    </cfRule>
    <cfRule type="containsText" dxfId="1529" priority="399" operator="containsText" text="3- Bajo">
      <formula>NOT(ISERROR(SEARCH("3- Bajo",F35)))</formula>
    </cfRule>
    <cfRule type="containsText" dxfId="1528" priority="400" operator="containsText" text="4- Bajo">
      <formula>NOT(ISERROR(SEARCH("4- Bajo",F35)))</formula>
    </cfRule>
    <cfRule type="containsText" dxfId="1527" priority="401" operator="containsText" text="1- Bajo">
      <formula>NOT(ISERROR(SEARCH("1- Bajo",F35)))</formula>
    </cfRule>
  </conditionalFormatting>
  <conditionalFormatting sqref="J35:J39">
    <cfRule type="containsText" dxfId="1526" priority="391" operator="containsText" text="Bajo">
      <formula>NOT(ISERROR(SEARCH("Bajo",J35)))</formula>
    </cfRule>
    <cfRule type="containsText" dxfId="1525" priority="392" operator="containsText" text="Moderado">
      <formula>NOT(ISERROR(SEARCH("Moderado",J35)))</formula>
    </cfRule>
    <cfRule type="containsText" dxfId="1524" priority="393" operator="containsText" text="Alto">
      <formula>NOT(ISERROR(SEARCH("Alto",J35)))</formula>
    </cfRule>
    <cfRule type="containsText" dxfId="1523" priority="394" operator="containsText" text="Extremo">
      <formula>NOT(ISERROR(SEARCH("Extremo",J35)))</formula>
    </cfRule>
    <cfRule type="colorScale" priority="395">
      <colorScale>
        <cfvo type="min"/>
        <cfvo type="max"/>
        <color rgb="FFFF7128"/>
        <color rgb="FFFFEF9C"/>
      </colorScale>
    </cfRule>
  </conditionalFormatting>
  <conditionalFormatting sqref="M35:M39">
    <cfRule type="containsText" dxfId="1522" priority="366" operator="containsText" text="Moderado">
      <formula>NOT(ISERROR(SEARCH("Moderado",M35)))</formula>
    </cfRule>
    <cfRule type="containsText" dxfId="1521" priority="386" operator="containsText" text="Bajo">
      <formula>NOT(ISERROR(SEARCH("Bajo",M35)))</formula>
    </cfRule>
    <cfRule type="containsText" dxfId="1520" priority="387" operator="containsText" text="Moderado">
      <formula>NOT(ISERROR(SEARCH("Moderado",M35)))</formula>
    </cfRule>
    <cfRule type="containsText" dxfId="1519" priority="388" operator="containsText" text="Alto">
      <formula>NOT(ISERROR(SEARCH("Alto",M35)))</formula>
    </cfRule>
    <cfRule type="containsText" dxfId="1518" priority="389" operator="containsText" text="Extremo">
      <formula>NOT(ISERROR(SEARCH("Extremo",M35)))</formula>
    </cfRule>
    <cfRule type="colorScale" priority="390">
      <colorScale>
        <cfvo type="min"/>
        <cfvo type="max"/>
        <color rgb="FFFF7128"/>
        <color rgb="FFFFEF9C"/>
      </colorScale>
    </cfRule>
  </conditionalFormatting>
  <conditionalFormatting sqref="N35">
    <cfRule type="containsText" dxfId="1517" priority="380" operator="containsText" text="3- Moderado">
      <formula>NOT(ISERROR(SEARCH("3- Moderado",N35)))</formula>
    </cfRule>
    <cfRule type="containsText" dxfId="1516" priority="381" operator="containsText" text="6- Moderado">
      <formula>NOT(ISERROR(SEARCH("6- Moderado",N35)))</formula>
    </cfRule>
    <cfRule type="containsText" dxfId="1515" priority="382" operator="containsText" text="4- Moderado">
      <formula>NOT(ISERROR(SEARCH("4- Moderado",N35)))</formula>
    </cfRule>
    <cfRule type="containsText" dxfId="1514" priority="383" operator="containsText" text="3- Bajo">
      <formula>NOT(ISERROR(SEARCH("3- Bajo",N35)))</formula>
    </cfRule>
    <cfRule type="containsText" dxfId="1513" priority="384" operator="containsText" text="4- Bajo">
      <formula>NOT(ISERROR(SEARCH("4- Bajo",N35)))</formula>
    </cfRule>
    <cfRule type="containsText" dxfId="1512" priority="385" operator="containsText" text="1- Bajo">
      <formula>NOT(ISERROR(SEARCH("1- Bajo",N35)))</formula>
    </cfRule>
  </conditionalFormatting>
  <conditionalFormatting sqref="H35:H39">
    <cfRule type="containsText" dxfId="1511" priority="367" operator="containsText" text="Muy Alta">
      <formula>NOT(ISERROR(SEARCH("Muy Alta",H35)))</formula>
    </cfRule>
    <cfRule type="containsText" dxfId="1510" priority="368" operator="containsText" text="Alta">
      <formula>NOT(ISERROR(SEARCH("Alta",H35)))</formula>
    </cfRule>
    <cfRule type="containsText" dxfId="1509" priority="369" operator="containsText" text="Muy Alta">
      <formula>NOT(ISERROR(SEARCH("Muy Alta",H35)))</formula>
    </cfRule>
    <cfRule type="containsText" dxfId="1508" priority="374" operator="containsText" text="Muy Baja">
      <formula>NOT(ISERROR(SEARCH("Muy Baja",H35)))</formula>
    </cfRule>
    <cfRule type="containsText" dxfId="1507" priority="375" operator="containsText" text="Baja">
      <formula>NOT(ISERROR(SEARCH("Baja",H35)))</formula>
    </cfRule>
    <cfRule type="containsText" dxfId="1506" priority="376" operator="containsText" text="Media">
      <formula>NOT(ISERROR(SEARCH("Media",H35)))</formula>
    </cfRule>
    <cfRule type="containsText" dxfId="1505" priority="377" operator="containsText" text="Alta">
      <formula>NOT(ISERROR(SEARCH("Alta",H35)))</formula>
    </cfRule>
    <cfRule type="containsText" dxfId="1504" priority="379" operator="containsText" text="Muy Alta">
      <formula>NOT(ISERROR(SEARCH("Muy Alta",H35)))</formula>
    </cfRule>
  </conditionalFormatting>
  <conditionalFormatting sqref="I35:I39">
    <cfRule type="containsText" dxfId="1503" priority="370" operator="containsText" text="Catastrófico">
      <formula>NOT(ISERROR(SEARCH("Catastrófico",I35)))</formula>
    </cfRule>
    <cfRule type="containsText" dxfId="1502" priority="371" operator="containsText" text="Mayor">
      <formula>NOT(ISERROR(SEARCH("Mayor",I35)))</formula>
    </cfRule>
    <cfRule type="containsText" dxfId="1501" priority="372" operator="containsText" text="Menor">
      <formula>NOT(ISERROR(SEARCH("Menor",I35)))</formula>
    </cfRule>
    <cfRule type="containsText" dxfId="1500" priority="373" operator="containsText" text="Leve">
      <formula>NOT(ISERROR(SEARCH("Leve",I35)))</formula>
    </cfRule>
    <cfRule type="containsText" dxfId="1499" priority="378" operator="containsText" text="Moderado">
      <formula>NOT(ISERROR(SEARCH("Moderado",I35)))</formula>
    </cfRule>
  </conditionalFormatting>
  <conditionalFormatting sqref="K35:K39">
    <cfRule type="containsText" dxfId="1498" priority="365" operator="containsText" text="Media">
      <formula>NOT(ISERROR(SEARCH("Media",K35)))</formula>
    </cfRule>
  </conditionalFormatting>
  <conditionalFormatting sqref="L35:L39">
    <cfRule type="containsText" dxfId="1497" priority="364" operator="containsText" text="Moderado">
      <formula>NOT(ISERROR(SEARCH("Moderado",L35)))</formula>
    </cfRule>
  </conditionalFormatting>
  <conditionalFormatting sqref="J35:J39">
    <cfRule type="containsText" dxfId="1496" priority="363" operator="containsText" text="Moderado">
      <formula>NOT(ISERROR(SEARCH("Moderado",J35)))</formula>
    </cfRule>
  </conditionalFormatting>
  <conditionalFormatting sqref="J35:J39">
    <cfRule type="containsText" dxfId="1495" priority="361" operator="containsText" text="Bajo">
      <formula>NOT(ISERROR(SEARCH("Bajo",J35)))</formula>
    </cfRule>
    <cfRule type="containsText" dxfId="1494" priority="362" operator="containsText" text="Extremo">
      <formula>NOT(ISERROR(SEARCH("Extremo",J35)))</formula>
    </cfRule>
  </conditionalFormatting>
  <conditionalFormatting sqref="K35:K39">
    <cfRule type="containsText" dxfId="1493" priority="359" operator="containsText" text="Baja">
      <formula>NOT(ISERROR(SEARCH("Baja",K35)))</formula>
    </cfRule>
    <cfRule type="containsText" dxfId="1492" priority="360" operator="containsText" text="Muy Baja">
      <formula>NOT(ISERROR(SEARCH("Muy Baja",K35)))</formula>
    </cfRule>
  </conditionalFormatting>
  <conditionalFormatting sqref="K35:K39">
    <cfRule type="containsText" dxfId="1491" priority="357" operator="containsText" text="Muy Alta">
      <formula>NOT(ISERROR(SEARCH("Muy Alta",K35)))</formula>
    </cfRule>
    <cfRule type="containsText" dxfId="1490" priority="358" operator="containsText" text="Alta">
      <formula>NOT(ISERROR(SEARCH("Alta",K35)))</formula>
    </cfRule>
  </conditionalFormatting>
  <conditionalFormatting sqref="L35:L39">
    <cfRule type="containsText" dxfId="1489" priority="353" operator="containsText" text="Catastrófico">
      <formula>NOT(ISERROR(SEARCH("Catastrófico",L35)))</formula>
    </cfRule>
    <cfRule type="containsText" dxfId="1488" priority="354" operator="containsText" text="Mayor">
      <formula>NOT(ISERROR(SEARCH("Mayor",L35)))</formula>
    </cfRule>
    <cfRule type="containsText" dxfId="1487" priority="355" operator="containsText" text="Menor">
      <formula>NOT(ISERROR(SEARCH("Menor",L35)))</formula>
    </cfRule>
    <cfRule type="containsText" dxfId="1486" priority="356" operator="containsText" text="Leve">
      <formula>NOT(ISERROR(SEARCH("Leve",L35)))</formula>
    </cfRule>
  </conditionalFormatting>
  <conditionalFormatting sqref="K40:L40">
    <cfRule type="containsText" dxfId="1485" priority="347" operator="containsText" text="3- Moderado">
      <formula>NOT(ISERROR(SEARCH("3- Moderado",K40)))</formula>
    </cfRule>
    <cfRule type="containsText" dxfId="1484" priority="348" operator="containsText" text="6- Moderado">
      <formula>NOT(ISERROR(SEARCH("6- Moderado",K40)))</formula>
    </cfRule>
    <cfRule type="containsText" dxfId="1483" priority="349" operator="containsText" text="4- Moderado">
      <formula>NOT(ISERROR(SEARCH("4- Moderado",K40)))</formula>
    </cfRule>
    <cfRule type="containsText" dxfId="1482" priority="350" operator="containsText" text="3- Bajo">
      <formula>NOT(ISERROR(SEARCH("3- Bajo",K40)))</formula>
    </cfRule>
    <cfRule type="containsText" dxfId="1481" priority="351" operator="containsText" text="4- Bajo">
      <formula>NOT(ISERROR(SEARCH("4- Bajo",K40)))</formula>
    </cfRule>
    <cfRule type="containsText" dxfId="1480" priority="352" operator="containsText" text="1- Bajo">
      <formula>NOT(ISERROR(SEARCH("1- Bajo",K40)))</formula>
    </cfRule>
  </conditionalFormatting>
  <conditionalFormatting sqref="H40:I40">
    <cfRule type="containsText" dxfId="1479" priority="341" operator="containsText" text="3- Moderado">
      <formula>NOT(ISERROR(SEARCH("3- Moderado",H40)))</formula>
    </cfRule>
    <cfRule type="containsText" dxfId="1478" priority="342" operator="containsText" text="6- Moderado">
      <formula>NOT(ISERROR(SEARCH("6- Moderado",H40)))</formula>
    </cfRule>
    <cfRule type="containsText" dxfId="1477" priority="343" operator="containsText" text="4- Moderado">
      <formula>NOT(ISERROR(SEARCH("4- Moderado",H40)))</formula>
    </cfRule>
    <cfRule type="containsText" dxfId="1476" priority="344" operator="containsText" text="3- Bajo">
      <formula>NOT(ISERROR(SEARCH("3- Bajo",H40)))</formula>
    </cfRule>
    <cfRule type="containsText" dxfId="1475" priority="345" operator="containsText" text="4- Bajo">
      <formula>NOT(ISERROR(SEARCH("4- Bajo",H40)))</formula>
    </cfRule>
    <cfRule type="containsText" dxfId="1474" priority="346" operator="containsText" text="1- Bajo">
      <formula>NOT(ISERROR(SEARCH("1- Bajo",H40)))</formula>
    </cfRule>
  </conditionalFormatting>
  <conditionalFormatting sqref="A40 C40:E40">
    <cfRule type="containsText" dxfId="1473" priority="335" operator="containsText" text="3- Moderado">
      <formula>NOT(ISERROR(SEARCH("3- Moderado",A40)))</formula>
    </cfRule>
    <cfRule type="containsText" dxfId="1472" priority="336" operator="containsText" text="6- Moderado">
      <formula>NOT(ISERROR(SEARCH("6- Moderado",A40)))</formula>
    </cfRule>
    <cfRule type="containsText" dxfId="1471" priority="337" operator="containsText" text="4- Moderado">
      <formula>NOT(ISERROR(SEARCH("4- Moderado",A40)))</formula>
    </cfRule>
    <cfRule type="containsText" dxfId="1470" priority="338" operator="containsText" text="3- Bajo">
      <formula>NOT(ISERROR(SEARCH("3- Bajo",A40)))</formula>
    </cfRule>
    <cfRule type="containsText" dxfId="1469" priority="339" operator="containsText" text="4- Bajo">
      <formula>NOT(ISERROR(SEARCH("4- Bajo",A40)))</formula>
    </cfRule>
    <cfRule type="containsText" dxfId="1468" priority="340" operator="containsText" text="1- Bajo">
      <formula>NOT(ISERROR(SEARCH("1- Bajo",A40)))</formula>
    </cfRule>
  </conditionalFormatting>
  <conditionalFormatting sqref="F40:G40">
    <cfRule type="containsText" dxfId="1467" priority="329" operator="containsText" text="3- Moderado">
      <formula>NOT(ISERROR(SEARCH("3- Moderado",F40)))</formula>
    </cfRule>
    <cfRule type="containsText" dxfId="1466" priority="330" operator="containsText" text="6- Moderado">
      <formula>NOT(ISERROR(SEARCH("6- Moderado",F40)))</formula>
    </cfRule>
    <cfRule type="containsText" dxfId="1465" priority="331" operator="containsText" text="4- Moderado">
      <formula>NOT(ISERROR(SEARCH("4- Moderado",F40)))</formula>
    </cfRule>
    <cfRule type="containsText" dxfId="1464" priority="332" operator="containsText" text="3- Bajo">
      <formula>NOT(ISERROR(SEARCH("3- Bajo",F40)))</formula>
    </cfRule>
    <cfRule type="containsText" dxfId="1463" priority="333" operator="containsText" text="4- Bajo">
      <formula>NOT(ISERROR(SEARCH("4- Bajo",F40)))</formula>
    </cfRule>
    <cfRule type="containsText" dxfId="1462" priority="334" operator="containsText" text="1- Bajo">
      <formula>NOT(ISERROR(SEARCH("1- Bajo",F40)))</formula>
    </cfRule>
  </conditionalFormatting>
  <conditionalFormatting sqref="J40:J44">
    <cfRule type="containsText" dxfId="1461" priority="324" operator="containsText" text="Bajo">
      <formula>NOT(ISERROR(SEARCH("Bajo",J40)))</formula>
    </cfRule>
    <cfRule type="containsText" dxfId="1460" priority="325" operator="containsText" text="Moderado">
      <formula>NOT(ISERROR(SEARCH("Moderado",J40)))</formula>
    </cfRule>
    <cfRule type="containsText" dxfId="1459" priority="326" operator="containsText" text="Alto">
      <formula>NOT(ISERROR(SEARCH("Alto",J40)))</formula>
    </cfRule>
    <cfRule type="containsText" dxfId="1458" priority="327" operator="containsText" text="Extremo">
      <formula>NOT(ISERROR(SEARCH("Extremo",J40)))</formula>
    </cfRule>
    <cfRule type="colorScale" priority="328">
      <colorScale>
        <cfvo type="min"/>
        <cfvo type="max"/>
        <color rgb="FFFF7128"/>
        <color rgb="FFFFEF9C"/>
      </colorScale>
    </cfRule>
  </conditionalFormatting>
  <conditionalFormatting sqref="M40:M44">
    <cfRule type="containsText" dxfId="1457" priority="299" operator="containsText" text="Moderado">
      <formula>NOT(ISERROR(SEARCH("Moderado",M40)))</formula>
    </cfRule>
    <cfRule type="containsText" dxfId="1456" priority="319" operator="containsText" text="Bajo">
      <formula>NOT(ISERROR(SEARCH("Bajo",M40)))</formula>
    </cfRule>
    <cfRule type="containsText" dxfId="1455" priority="320" operator="containsText" text="Moderado">
      <formula>NOT(ISERROR(SEARCH("Moderado",M40)))</formula>
    </cfRule>
    <cfRule type="containsText" dxfId="1454" priority="321" operator="containsText" text="Alto">
      <formula>NOT(ISERROR(SEARCH("Alto",M40)))</formula>
    </cfRule>
    <cfRule type="containsText" dxfId="1453" priority="322" operator="containsText" text="Extremo">
      <formula>NOT(ISERROR(SEARCH("Extremo",M40)))</formula>
    </cfRule>
    <cfRule type="colorScale" priority="323">
      <colorScale>
        <cfvo type="min"/>
        <cfvo type="max"/>
        <color rgb="FFFF7128"/>
        <color rgb="FFFFEF9C"/>
      </colorScale>
    </cfRule>
  </conditionalFormatting>
  <conditionalFormatting sqref="N40">
    <cfRule type="containsText" dxfId="1452" priority="313" operator="containsText" text="3- Moderado">
      <formula>NOT(ISERROR(SEARCH("3- Moderado",N40)))</formula>
    </cfRule>
    <cfRule type="containsText" dxfId="1451" priority="314" operator="containsText" text="6- Moderado">
      <formula>NOT(ISERROR(SEARCH("6- Moderado",N40)))</formula>
    </cfRule>
    <cfRule type="containsText" dxfId="1450" priority="315" operator="containsText" text="4- Moderado">
      <formula>NOT(ISERROR(SEARCH("4- Moderado",N40)))</formula>
    </cfRule>
    <cfRule type="containsText" dxfId="1449" priority="316" operator="containsText" text="3- Bajo">
      <formula>NOT(ISERROR(SEARCH("3- Bajo",N40)))</formula>
    </cfRule>
    <cfRule type="containsText" dxfId="1448" priority="317" operator="containsText" text="4- Bajo">
      <formula>NOT(ISERROR(SEARCH("4- Bajo",N40)))</formula>
    </cfRule>
    <cfRule type="containsText" dxfId="1447" priority="318" operator="containsText" text="1- Bajo">
      <formula>NOT(ISERROR(SEARCH("1- Bajo",N40)))</formula>
    </cfRule>
  </conditionalFormatting>
  <conditionalFormatting sqref="H40:H44">
    <cfRule type="containsText" dxfId="1446" priority="300" operator="containsText" text="Muy Alta">
      <formula>NOT(ISERROR(SEARCH("Muy Alta",H40)))</formula>
    </cfRule>
    <cfRule type="containsText" dxfId="1445" priority="301" operator="containsText" text="Alta">
      <formula>NOT(ISERROR(SEARCH("Alta",H40)))</formula>
    </cfRule>
    <cfRule type="containsText" dxfId="1444" priority="302" operator="containsText" text="Muy Alta">
      <formula>NOT(ISERROR(SEARCH("Muy Alta",H40)))</formula>
    </cfRule>
    <cfRule type="containsText" dxfId="1443" priority="307" operator="containsText" text="Muy Baja">
      <formula>NOT(ISERROR(SEARCH("Muy Baja",H40)))</formula>
    </cfRule>
    <cfRule type="containsText" dxfId="1442" priority="308" operator="containsText" text="Baja">
      <formula>NOT(ISERROR(SEARCH("Baja",H40)))</formula>
    </cfRule>
    <cfRule type="containsText" dxfId="1441" priority="309" operator="containsText" text="Media">
      <formula>NOT(ISERROR(SEARCH("Media",H40)))</formula>
    </cfRule>
    <cfRule type="containsText" dxfId="1440" priority="310" operator="containsText" text="Alta">
      <formula>NOT(ISERROR(SEARCH("Alta",H40)))</formula>
    </cfRule>
    <cfRule type="containsText" dxfId="1439" priority="312" operator="containsText" text="Muy Alta">
      <formula>NOT(ISERROR(SEARCH("Muy Alta",H40)))</formula>
    </cfRule>
  </conditionalFormatting>
  <conditionalFormatting sqref="I40:I44">
    <cfRule type="containsText" dxfId="1438" priority="303" operator="containsText" text="Catastrófico">
      <formula>NOT(ISERROR(SEARCH("Catastrófico",I40)))</formula>
    </cfRule>
    <cfRule type="containsText" dxfId="1437" priority="304" operator="containsText" text="Mayor">
      <formula>NOT(ISERROR(SEARCH("Mayor",I40)))</formula>
    </cfRule>
    <cfRule type="containsText" dxfId="1436" priority="305" operator="containsText" text="Menor">
      <formula>NOT(ISERROR(SEARCH("Menor",I40)))</formula>
    </cfRule>
    <cfRule type="containsText" dxfId="1435" priority="306" operator="containsText" text="Leve">
      <formula>NOT(ISERROR(SEARCH("Leve",I40)))</formula>
    </cfRule>
    <cfRule type="containsText" dxfId="1434" priority="311" operator="containsText" text="Moderado">
      <formula>NOT(ISERROR(SEARCH("Moderado",I40)))</formula>
    </cfRule>
  </conditionalFormatting>
  <conditionalFormatting sqref="K40:K44">
    <cfRule type="containsText" dxfId="1433" priority="298" operator="containsText" text="Media">
      <formula>NOT(ISERROR(SEARCH("Media",K40)))</formula>
    </cfRule>
  </conditionalFormatting>
  <conditionalFormatting sqref="L40:L44">
    <cfRule type="containsText" dxfId="1432" priority="297" operator="containsText" text="Moderado">
      <formula>NOT(ISERROR(SEARCH("Moderado",L40)))</formula>
    </cfRule>
  </conditionalFormatting>
  <conditionalFormatting sqref="J40:J44">
    <cfRule type="containsText" dxfId="1431" priority="296" operator="containsText" text="Moderado">
      <formula>NOT(ISERROR(SEARCH("Moderado",J40)))</formula>
    </cfRule>
  </conditionalFormatting>
  <conditionalFormatting sqref="J40:J44">
    <cfRule type="containsText" dxfId="1430" priority="294" operator="containsText" text="Bajo">
      <formula>NOT(ISERROR(SEARCH("Bajo",J40)))</formula>
    </cfRule>
    <cfRule type="containsText" dxfId="1429" priority="295" operator="containsText" text="Extremo">
      <formula>NOT(ISERROR(SEARCH("Extremo",J40)))</formula>
    </cfRule>
  </conditionalFormatting>
  <conditionalFormatting sqref="K40:K44">
    <cfRule type="containsText" dxfId="1428" priority="292" operator="containsText" text="Baja">
      <formula>NOT(ISERROR(SEARCH("Baja",K40)))</formula>
    </cfRule>
    <cfRule type="containsText" dxfId="1427" priority="293" operator="containsText" text="Muy Baja">
      <formula>NOT(ISERROR(SEARCH("Muy Baja",K40)))</formula>
    </cfRule>
  </conditionalFormatting>
  <conditionalFormatting sqref="K40:K44">
    <cfRule type="containsText" dxfId="1426" priority="290" operator="containsText" text="Muy Alta">
      <formula>NOT(ISERROR(SEARCH("Muy Alta",K40)))</formula>
    </cfRule>
    <cfRule type="containsText" dxfId="1425" priority="291" operator="containsText" text="Alta">
      <formula>NOT(ISERROR(SEARCH("Alta",K40)))</formula>
    </cfRule>
  </conditionalFormatting>
  <conditionalFormatting sqref="L40:L44">
    <cfRule type="containsText" dxfId="1424" priority="286" operator="containsText" text="Catastrófico">
      <formula>NOT(ISERROR(SEARCH("Catastrófico",L40)))</formula>
    </cfRule>
    <cfRule type="containsText" dxfId="1423" priority="287" operator="containsText" text="Mayor">
      <formula>NOT(ISERROR(SEARCH("Mayor",L40)))</formula>
    </cfRule>
    <cfRule type="containsText" dxfId="1422" priority="288" operator="containsText" text="Menor">
      <formula>NOT(ISERROR(SEARCH("Menor",L40)))</formula>
    </cfRule>
    <cfRule type="containsText" dxfId="1421" priority="289" operator="containsText" text="Leve">
      <formula>NOT(ISERROR(SEARCH("Leve",L40)))</formula>
    </cfRule>
  </conditionalFormatting>
  <conditionalFormatting sqref="K45:L45">
    <cfRule type="containsText" dxfId="1420" priority="280" operator="containsText" text="3- Moderado">
      <formula>NOT(ISERROR(SEARCH("3- Moderado",K45)))</formula>
    </cfRule>
    <cfRule type="containsText" dxfId="1419" priority="281" operator="containsText" text="6- Moderado">
      <formula>NOT(ISERROR(SEARCH("6- Moderado",K45)))</formula>
    </cfRule>
    <cfRule type="containsText" dxfId="1418" priority="282" operator="containsText" text="4- Moderado">
      <formula>NOT(ISERROR(SEARCH("4- Moderado",K45)))</formula>
    </cfRule>
    <cfRule type="containsText" dxfId="1417" priority="283" operator="containsText" text="3- Bajo">
      <formula>NOT(ISERROR(SEARCH("3- Bajo",K45)))</formula>
    </cfRule>
    <cfRule type="containsText" dxfId="1416" priority="284" operator="containsText" text="4- Bajo">
      <formula>NOT(ISERROR(SEARCH("4- Bajo",K45)))</formula>
    </cfRule>
    <cfRule type="containsText" dxfId="1415" priority="285" operator="containsText" text="1- Bajo">
      <formula>NOT(ISERROR(SEARCH("1- Bajo",K45)))</formula>
    </cfRule>
  </conditionalFormatting>
  <conditionalFormatting sqref="H45:I45">
    <cfRule type="containsText" dxfId="1414" priority="274" operator="containsText" text="3- Moderado">
      <formula>NOT(ISERROR(SEARCH("3- Moderado",H45)))</formula>
    </cfRule>
    <cfRule type="containsText" dxfId="1413" priority="275" operator="containsText" text="6- Moderado">
      <formula>NOT(ISERROR(SEARCH("6- Moderado",H45)))</formula>
    </cfRule>
    <cfRule type="containsText" dxfId="1412" priority="276" operator="containsText" text="4- Moderado">
      <formula>NOT(ISERROR(SEARCH("4- Moderado",H45)))</formula>
    </cfRule>
    <cfRule type="containsText" dxfId="1411" priority="277" operator="containsText" text="3- Bajo">
      <formula>NOT(ISERROR(SEARCH("3- Bajo",H45)))</formula>
    </cfRule>
    <cfRule type="containsText" dxfId="1410" priority="278" operator="containsText" text="4- Bajo">
      <formula>NOT(ISERROR(SEARCH("4- Bajo",H45)))</formula>
    </cfRule>
    <cfRule type="containsText" dxfId="1409" priority="279" operator="containsText" text="1- Bajo">
      <formula>NOT(ISERROR(SEARCH("1- Bajo",H45)))</formula>
    </cfRule>
  </conditionalFormatting>
  <conditionalFormatting sqref="A45 C45:E45">
    <cfRule type="containsText" dxfId="1408" priority="268" operator="containsText" text="3- Moderado">
      <formula>NOT(ISERROR(SEARCH("3- Moderado",A45)))</formula>
    </cfRule>
    <cfRule type="containsText" dxfId="1407" priority="269" operator="containsText" text="6- Moderado">
      <formula>NOT(ISERROR(SEARCH("6- Moderado",A45)))</formula>
    </cfRule>
    <cfRule type="containsText" dxfId="1406" priority="270" operator="containsText" text="4- Moderado">
      <formula>NOT(ISERROR(SEARCH("4- Moderado",A45)))</formula>
    </cfRule>
    <cfRule type="containsText" dxfId="1405" priority="271" operator="containsText" text="3- Bajo">
      <formula>NOT(ISERROR(SEARCH("3- Bajo",A45)))</formula>
    </cfRule>
    <cfRule type="containsText" dxfId="1404" priority="272" operator="containsText" text="4- Bajo">
      <formula>NOT(ISERROR(SEARCH("4- Bajo",A45)))</formula>
    </cfRule>
    <cfRule type="containsText" dxfId="1403" priority="273" operator="containsText" text="1- Bajo">
      <formula>NOT(ISERROR(SEARCH("1- Bajo",A45)))</formula>
    </cfRule>
  </conditionalFormatting>
  <conditionalFormatting sqref="F45:G45">
    <cfRule type="containsText" dxfId="1402" priority="262" operator="containsText" text="3- Moderado">
      <formula>NOT(ISERROR(SEARCH("3- Moderado",F45)))</formula>
    </cfRule>
    <cfRule type="containsText" dxfId="1401" priority="263" operator="containsText" text="6- Moderado">
      <formula>NOT(ISERROR(SEARCH("6- Moderado",F45)))</formula>
    </cfRule>
    <cfRule type="containsText" dxfId="1400" priority="264" operator="containsText" text="4- Moderado">
      <formula>NOT(ISERROR(SEARCH("4- Moderado",F45)))</formula>
    </cfRule>
    <cfRule type="containsText" dxfId="1399" priority="265" operator="containsText" text="3- Bajo">
      <formula>NOT(ISERROR(SEARCH("3- Bajo",F45)))</formula>
    </cfRule>
    <cfRule type="containsText" dxfId="1398" priority="266" operator="containsText" text="4- Bajo">
      <formula>NOT(ISERROR(SEARCH("4- Bajo",F45)))</formula>
    </cfRule>
    <cfRule type="containsText" dxfId="1397" priority="267" operator="containsText" text="1- Bajo">
      <formula>NOT(ISERROR(SEARCH("1- Bajo",F45)))</formula>
    </cfRule>
  </conditionalFormatting>
  <conditionalFormatting sqref="J45:J49">
    <cfRule type="containsText" dxfId="1396" priority="257" operator="containsText" text="Bajo">
      <formula>NOT(ISERROR(SEARCH("Bajo",J45)))</formula>
    </cfRule>
    <cfRule type="containsText" dxfId="1395" priority="258" operator="containsText" text="Moderado">
      <formula>NOT(ISERROR(SEARCH("Moderado",J45)))</formula>
    </cfRule>
    <cfRule type="containsText" dxfId="1394" priority="259" operator="containsText" text="Alto">
      <formula>NOT(ISERROR(SEARCH("Alto",J45)))</formula>
    </cfRule>
    <cfRule type="containsText" dxfId="1393" priority="260" operator="containsText" text="Extremo">
      <formula>NOT(ISERROR(SEARCH("Extremo",J45)))</formula>
    </cfRule>
    <cfRule type="colorScale" priority="261">
      <colorScale>
        <cfvo type="min"/>
        <cfvo type="max"/>
        <color rgb="FFFF7128"/>
        <color rgb="FFFFEF9C"/>
      </colorScale>
    </cfRule>
  </conditionalFormatting>
  <conditionalFormatting sqref="M45:M49">
    <cfRule type="containsText" dxfId="1392" priority="232" operator="containsText" text="Moderado">
      <formula>NOT(ISERROR(SEARCH("Moderado",M45)))</formula>
    </cfRule>
    <cfRule type="containsText" dxfId="1391" priority="252" operator="containsText" text="Bajo">
      <formula>NOT(ISERROR(SEARCH("Bajo",M45)))</formula>
    </cfRule>
    <cfRule type="containsText" dxfId="1390" priority="253" operator="containsText" text="Moderado">
      <formula>NOT(ISERROR(SEARCH("Moderado",M45)))</formula>
    </cfRule>
    <cfRule type="containsText" dxfId="1389" priority="254" operator="containsText" text="Alto">
      <formula>NOT(ISERROR(SEARCH("Alto",M45)))</formula>
    </cfRule>
    <cfRule type="containsText" dxfId="1388" priority="255" operator="containsText" text="Extremo">
      <formula>NOT(ISERROR(SEARCH("Extremo",M45)))</formula>
    </cfRule>
    <cfRule type="colorScale" priority="256">
      <colorScale>
        <cfvo type="min"/>
        <cfvo type="max"/>
        <color rgb="FFFF7128"/>
        <color rgb="FFFFEF9C"/>
      </colorScale>
    </cfRule>
  </conditionalFormatting>
  <conditionalFormatting sqref="N45">
    <cfRule type="containsText" dxfId="1387" priority="246" operator="containsText" text="3- Moderado">
      <formula>NOT(ISERROR(SEARCH("3- Moderado",N45)))</formula>
    </cfRule>
    <cfRule type="containsText" dxfId="1386" priority="247" operator="containsText" text="6- Moderado">
      <formula>NOT(ISERROR(SEARCH("6- Moderado",N45)))</formula>
    </cfRule>
    <cfRule type="containsText" dxfId="1385" priority="248" operator="containsText" text="4- Moderado">
      <formula>NOT(ISERROR(SEARCH("4- Moderado",N45)))</formula>
    </cfRule>
    <cfRule type="containsText" dxfId="1384" priority="249" operator="containsText" text="3- Bajo">
      <formula>NOT(ISERROR(SEARCH("3- Bajo",N45)))</formula>
    </cfRule>
    <cfRule type="containsText" dxfId="1383" priority="250" operator="containsText" text="4- Bajo">
      <formula>NOT(ISERROR(SEARCH("4- Bajo",N45)))</formula>
    </cfRule>
    <cfRule type="containsText" dxfId="1382" priority="251" operator="containsText" text="1- Bajo">
      <formula>NOT(ISERROR(SEARCH("1- Bajo",N45)))</formula>
    </cfRule>
  </conditionalFormatting>
  <conditionalFormatting sqref="H45:H49">
    <cfRule type="containsText" dxfId="1381" priority="233" operator="containsText" text="Muy Alta">
      <formula>NOT(ISERROR(SEARCH("Muy Alta",H45)))</formula>
    </cfRule>
    <cfRule type="containsText" dxfId="1380" priority="234" operator="containsText" text="Alta">
      <formula>NOT(ISERROR(SEARCH("Alta",H45)))</formula>
    </cfRule>
    <cfRule type="containsText" dxfId="1379" priority="235" operator="containsText" text="Muy Alta">
      <formula>NOT(ISERROR(SEARCH("Muy Alta",H45)))</formula>
    </cfRule>
    <cfRule type="containsText" dxfId="1378" priority="240" operator="containsText" text="Muy Baja">
      <formula>NOT(ISERROR(SEARCH("Muy Baja",H45)))</formula>
    </cfRule>
    <cfRule type="containsText" dxfId="1377" priority="241" operator="containsText" text="Baja">
      <formula>NOT(ISERROR(SEARCH("Baja",H45)))</formula>
    </cfRule>
    <cfRule type="containsText" dxfId="1376" priority="242" operator="containsText" text="Media">
      <formula>NOT(ISERROR(SEARCH("Media",H45)))</formula>
    </cfRule>
    <cfRule type="containsText" dxfId="1375" priority="243" operator="containsText" text="Alta">
      <formula>NOT(ISERROR(SEARCH("Alta",H45)))</formula>
    </cfRule>
    <cfRule type="containsText" dxfId="1374" priority="245" operator="containsText" text="Muy Alta">
      <formula>NOT(ISERROR(SEARCH("Muy Alta",H45)))</formula>
    </cfRule>
  </conditionalFormatting>
  <conditionalFormatting sqref="I45:I49">
    <cfRule type="containsText" dxfId="1373" priority="236" operator="containsText" text="Catastrófico">
      <formula>NOT(ISERROR(SEARCH("Catastrófico",I45)))</formula>
    </cfRule>
    <cfRule type="containsText" dxfId="1372" priority="237" operator="containsText" text="Mayor">
      <formula>NOT(ISERROR(SEARCH("Mayor",I45)))</formula>
    </cfRule>
    <cfRule type="containsText" dxfId="1371" priority="238" operator="containsText" text="Menor">
      <formula>NOT(ISERROR(SEARCH("Menor",I45)))</formula>
    </cfRule>
    <cfRule type="containsText" dxfId="1370" priority="239" operator="containsText" text="Leve">
      <formula>NOT(ISERROR(SEARCH("Leve",I45)))</formula>
    </cfRule>
    <cfRule type="containsText" dxfId="1369" priority="244" operator="containsText" text="Moderado">
      <formula>NOT(ISERROR(SEARCH("Moderado",I45)))</formula>
    </cfRule>
  </conditionalFormatting>
  <conditionalFormatting sqref="K45:K49">
    <cfRule type="containsText" dxfId="1368" priority="231" operator="containsText" text="Media">
      <formula>NOT(ISERROR(SEARCH("Media",K45)))</formula>
    </cfRule>
  </conditionalFormatting>
  <conditionalFormatting sqref="L45:L49">
    <cfRule type="containsText" dxfId="1367" priority="230" operator="containsText" text="Moderado">
      <formula>NOT(ISERROR(SEARCH("Moderado",L45)))</formula>
    </cfRule>
  </conditionalFormatting>
  <conditionalFormatting sqref="J45:J49">
    <cfRule type="containsText" dxfId="1366" priority="229" operator="containsText" text="Moderado">
      <formula>NOT(ISERROR(SEARCH("Moderado",J45)))</formula>
    </cfRule>
  </conditionalFormatting>
  <conditionalFormatting sqref="J45:J49">
    <cfRule type="containsText" dxfId="1365" priority="227" operator="containsText" text="Bajo">
      <formula>NOT(ISERROR(SEARCH("Bajo",J45)))</formula>
    </cfRule>
    <cfRule type="containsText" dxfId="1364" priority="228" operator="containsText" text="Extremo">
      <formula>NOT(ISERROR(SEARCH("Extremo",J45)))</formula>
    </cfRule>
  </conditionalFormatting>
  <conditionalFormatting sqref="K45:K49">
    <cfRule type="containsText" dxfId="1363" priority="225" operator="containsText" text="Baja">
      <formula>NOT(ISERROR(SEARCH("Baja",K45)))</formula>
    </cfRule>
    <cfRule type="containsText" dxfId="1362" priority="226" operator="containsText" text="Muy Baja">
      <formula>NOT(ISERROR(SEARCH("Muy Baja",K45)))</formula>
    </cfRule>
  </conditionalFormatting>
  <conditionalFormatting sqref="K45:K49">
    <cfRule type="containsText" dxfId="1361" priority="223" operator="containsText" text="Muy Alta">
      <formula>NOT(ISERROR(SEARCH("Muy Alta",K45)))</formula>
    </cfRule>
    <cfRule type="containsText" dxfId="1360" priority="224" operator="containsText" text="Alta">
      <formula>NOT(ISERROR(SEARCH("Alta",K45)))</formula>
    </cfRule>
  </conditionalFormatting>
  <conditionalFormatting sqref="L45:L49">
    <cfRule type="containsText" dxfId="1359" priority="219" operator="containsText" text="Catastrófico">
      <formula>NOT(ISERROR(SEARCH("Catastrófico",L45)))</formula>
    </cfRule>
    <cfRule type="containsText" dxfId="1358" priority="220" operator="containsText" text="Mayor">
      <formula>NOT(ISERROR(SEARCH("Mayor",L45)))</formula>
    </cfRule>
    <cfRule type="containsText" dxfId="1357" priority="221" operator="containsText" text="Menor">
      <formula>NOT(ISERROR(SEARCH("Menor",L45)))</formula>
    </cfRule>
    <cfRule type="containsText" dxfId="1356" priority="222" operator="containsText" text="Leve">
      <formula>NOT(ISERROR(SEARCH("Leve",L45)))</formula>
    </cfRule>
  </conditionalFormatting>
  <conditionalFormatting sqref="K50:L50">
    <cfRule type="containsText" dxfId="1355" priority="213" operator="containsText" text="3- Moderado">
      <formula>NOT(ISERROR(SEARCH("3- Moderado",K50)))</formula>
    </cfRule>
    <cfRule type="containsText" dxfId="1354" priority="214" operator="containsText" text="6- Moderado">
      <formula>NOT(ISERROR(SEARCH("6- Moderado",K50)))</formula>
    </cfRule>
    <cfRule type="containsText" dxfId="1353" priority="215" operator="containsText" text="4- Moderado">
      <formula>NOT(ISERROR(SEARCH("4- Moderado",K50)))</formula>
    </cfRule>
    <cfRule type="containsText" dxfId="1352" priority="216" operator="containsText" text="3- Bajo">
      <formula>NOT(ISERROR(SEARCH("3- Bajo",K50)))</formula>
    </cfRule>
    <cfRule type="containsText" dxfId="1351" priority="217" operator="containsText" text="4- Bajo">
      <formula>NOT(ISERROR(SEARCH("4- Bajo",K50)))</formula>
    </cfRule>
    <cfRule type="containsText" dxfId="1350" priority="218" operator="containsText" text="1- Bajo">
      <formula>NOT(ISERROR(SEARCH("1- Bajo",K50)))</formula>
    </cfRule>
  </conditionalFormatting>
  <conditionalFormatting sqref="H50:I50">
    <cfRule type="containsText" dxfId="1349" priority="207" operator="containsText" text="3- Moderado">
      <formula>NOT(ISERROR(SEARCH("3- Moderado",H50)))</formula>
    </cfRule>
    <cfRule type="containsText" dxfId="1348" priority="208" operator="containsText" text="6- Moderado">
      <formula>NOT(ISERROR(SEARCH("6- Moderado",H50)))</formula>
    </cfRule>
    <cfRule type="containsText" dxfId="1347" priority="209" operator="containsText" text="4- Moderado">
      <formula>NOT(ISERROR(SEARCH("4- Moderado",H50)))</formula>
    </cfRule>
    <cfRule type="containsText" dxfId="1346" priority="210" operator="containsText" text="3- Bajo">
      <formula>NOT(ISERROR(SEARCH("3- Bajo",H50)))</formula>
    </cfRule>
    <cfRule type="containsText" dxfId="1345" priority="211" operator="containsText" text="4- Bajo">
      <formula>NOT(ISERROR(SEARCH("4- Bajo",H50)))</formula>
    </cfRule>
    <cfRule type="containsText" dxfId="1344" priority="212" operator="containsText" text="1- Bajo">
      <formula>NOT(ISERROR(SEARCH("1- Bajo",H50)))</formula>
    </cfRule>
  </conditionalFormatting>
  <conditionalFormatting sqref="A50 C50:E50">
    <cfRule type="containsText" dxfId="1343" priority="201" operator="containsText" text="3- Moderado">
      <formula>NOT(ISERROR(SEARCH("3- Moderado",A50)))</formula>
    </cfRule>
    <cfRule type="containsText" dxfId="1342" priority="202" operator="containsText" text="6- Moderado">
      <formula>NOT(ISERROR(SEARCH("6- Moderado",A50)))</formula>
    </cfRule>
    <cfRule type="containsText" dxfId="1341" priority="203" operator="containsText" text="4- Moderado">
      <formula>NOT(ISERROR(SEARCH("4- Moderado",A50)))</formula>
    </cfRule>
    <cfRule type="containsText" dxfId="1340" priority="204" operator="containsText" text="3- Bajo">
      <formula>NOT(ISERROR(SEARCH("3- Bajo",A50)))</formula>
    </cfRule>
    <cfRule type="containsText" dxfId="1339" priority="205" operator="containsText" text="4- Bajo">
      <formula>NOT(ISERROR(SEARCH("4- Bajo",A50)))</formula>
    </cfRule>
    <cfRule type="containsText" dxfId="1338" priority="206" operator="containsText" text="1- Bajo">
      <formula>NOT(ISERROR(SEARCH("1- Bajo",A50)))</formula>
    </cfRule>
  </conditionalFormatting>
  <conditionalFormatting sqref="F50:G50">
    <cfRule type="containsText" dxfId="1337" priority="195" operator="containsText" text="3- Moderado">
      <formula>NOT(ISERROR(SEARCH("3- Moderado",F50)))</formula>
    </cfRule>
    <cfRule type="containsText" dxfId="1336" priority="196" operator="containsText" text="6- Moderado">
      <formula>NOT(ISERROR(SEARCH("6- Moderado",F50)))</formula>
    </cfRule>
    <cfRule type="containsText" dxfId="1335" priority="197" operator="containsText" text="4- Moderado">
      <formula>NOT(ISERROR(SEARCH("4- Moderado",F50)))</formula>
    </cfRule>
    <cfRule type="containsText" dxfId="1334" priority="198" operator="containsText" text="3- Bajo">
      <formula>NOT(ISERROR(SEARCH("3- Bajo",F50)))</formula>
    </cfRule>
    <cfRule type="containsText" dxfId="1333" priority="199" operator="containsText" text="4- Bajo">
      <formula>NOT(ISERROR(SEARCH("4- Bajo",F50)))</formula>
    </cfRule>
    <cfRule type="containsText" dxfId="1332" priority="200" operator="containsText" text="1- Bajo">
      <formula>NOT(ISERROR(SEARCH("1- Bajo",F50)))</formula>
    </cfRule>
  </conditionalFormatting>
  <conditionalFormatting sqref="J50:J54">
    <cfRule type="containsText" dxfId="1331" priority="190" operator="containsText" text="Bajo">
      <formula>NOT(ISERROR(SEARCH("Bajo",J50)))</formula>
    </cfRule>
    <cfRule type="containsText" dxfId="1330" priority="191" operator="containsText" text="Moderado">
      <formula>NOT(ISERROR(SEARCH("Moderado",J50)))</formula>
    </cfRule>
    <cfRule type="containsText" dxfId="1329" priority="192" operator="containsText" text="Alto">
      <formula>NOT(ISERROR(SEARCH("Alto",J50)))</formula>
    </cfRule>
    <cfRule type="containsText" dxfId="1328" priority="193" operator="containsText" text="Extremo">
      <formula>NOT(ISERROR(SEARCH("Extremo",J50)))</formula>
    </cfRule>
    <cfRule type="colorScale" priority="194">
      <colorScale>
        <cfvo type="min"/>
        <cfvo type="max"/>
        <color rgb="FFFF7128"/>
        <color rgb="FFFFEF9C"/>
      </colorScale>
    </cfRule>
  </conditionalFormatting>
  <conditionalFormatting sqref="M50:M54">
    <cfRule type="containsText" dxfId="1327" priority="165" operator="containsText" text="Moderado">
      <formula>NOT(ISERROR(SEARCH("Moderado",M50)))</formula>
    </cfRule>
    <cfRule type="containsText" dxfId="1326" priority="185" operator="containsText" text="Bajo">
      <formula>NOT(ISERROR(SEARCH("Bajo",M50)))</formula>
    </cfRule>
    <cfRule type="containsText" dxfId="1325" priority="186" operator="containsText" text="Moderado">
      <formula>NOT(ISERROR(SEARCH("Moderado",M50)))</formula>
    </cfRule>
    <cfRule type="containsText" dxfId="1324" priority="187" operator="containsText" text="Alto">
      <formula>NOT(ISERROR(SEARCH("Alto",M50)))</formula>
    </cfRule>
    <cfRule type="containsText" dxfId="1323" priority="188" operator="containsText" text="Extremo">
      <formula>NOT(ISERROR(SEARCH("Extremo",M50)))</formula>
    </cfRule>
    <cfRule type="colorScale" priority="189">
      <colorScale>
        <cfvo type="min"/>
        <cfvo type="max"/>
        <color rgb="FFFF7128"/>
        <color rgb="FFFFEF9C"/>
      </colorScale>
    </cfRule>
  </conditionalFormatting>
  <conditionalFormatting sqref="N50">
    <cfRule type="containsText" dxfId="1322" priority="179" operator="containsText" text="3- Moderado">
      <formula>NOT(ISERROR(SEARCH("3- Moderado",N50)))</formula>
    </cfRule>
    <cfRule type="containsText" dxfId="1321" priority="180" operator="containsText" text="6- Moderado">
      <formula>NOT(ISERROR(SEARCH("6- Moderado",N50)))</formula>
    </cfRule>
    <cfRule type="containsText" dxfId="1320" priority="181" operator="containsText" text="4- Moderado">
      <formula>NOT(ISERROR(SEARCH("4- Moderado",N50)))</formula>
    </cfRule>
    <cfRule type="containsText" dxfId="1319" priority="182" operator="containsText" text="3- Bajo">
      <formula>NOT(ISERROR(SEARCH("3- Bajo",N50)))</formula>
    </cfRule>
    <cfRule type="containsText" dxfId="1318" priority="183" operator="containsText" text="4- Bajo">
      <formula>NOT(ISERROR(SEARCH("4- Bajo",N50)))</formula>
    </cfRule>
    <cfRule type="containsText" dxfId="1317" priority="184" operator="containsText" text="1- Bajo">
      <formula>NOT(ISERROR(SEARCH("1- Bajo",N50)))</formula>
    </cfRule>
  </conditionalFormatting>
  <conditionalFormatting sqref="H50:H54">
    <cfRule type="containsText" dxfId="1316" priority="166" operator="containsText" text="Muy Alta">
      <formula>NOT(ISERROR(SEARCH("Muy Alta",H50)))</formula>
    </cfRule>
    <cfRule type="containsText" dxfId="1315" priority="167" operator="containsText" text="Alta">
      <formula>NOT(ISERROR(SEARCH("Alta",H50)))</formula>
    </cfRule>
    <cfRule type="containsText" dxfId="1314" priority="168" operator="containsText" text="Muy Alta">
      <formula>NOT(ISERROR(SEARCH("Muy Alta",H50)))</formula>
    </cfRule>
    <cfRule type="containsText" dxfId="1313" priority="173" operator="containsText" text="Muy Baja">
      <formula>NOT(ISERROR(SEARCH("Muy Baja",H50)))</formula>
    </cfRule>
    <cfRule type="containsText" dxfId="1312" priority="174" operator="containsText" text="Baja">
      <formula>NOT(ISERROR(SEARCH("Baja",H50)))</formula>
    </cfRule>
    <cfRule type="containsText" dxfId="1311" priority="175" operator="containsText" text="Media">
      <formula>NOT(ISERROR(SEARCH("Media",H50)))</formula>
    </cfRule>
    <cfRule type="containsText" dxfId="1310" priority="176" operator="containsText" text="Alta">
      <formula>NOT(ISERROR(SEARCH("Alta",H50)))</formula>
    </cfRule>
    <cfRule type="containsText" dxfId="1309" priority="178" operator="containsText" text="Muy Alta">
      <formula>NOT(ISERROR(SEARCH("Muy Alta",H50)))</formula>
    </cfRule>
  </conditionalFormatting>
  <conditionalFormatting sqref="I50:I54">
    <cfRule type="containsText" dxfId="1308" priority="169" operator="containsText" text="Catastrófico">
      <formula>NOT(ISERROR(SEARCH("Catastrófico",I50)))</formula>
    </cfRule>
    <cfRule type="containsText" dxfId="1307" priority="170" operator="containsText" text="Mayor">
      <formula>NOT(ISERROR(SEARCH("Mayor",I50)))</formula>
    </cfRule>
    <cfRule type="containsText" dxfId="1306" priority="171" operator="containsText" text="Menor">
      <formula>NOT(ISERROR(SEARCH("Menor",I50)))</formula>
    </cfRule>
    <cfRule type="containsText" dxfId="1305" priority="172" operator="containsText" text="Leve">
      <formula>NOT(ISERROR(SEARCH("Leve",I50)))</formula>
    </cfRule>
    <cfRule type="containsText" dxfId="1304" priority="177" operator="containsText" text="Moderado">
      <formula>NOT(ISERROR(SEARCH("Moderado",I50)))</formula>
    </cfRule>
  </conditionalFormatting>
  <conditionalFormatting sqref="K50:K54">
    <cfRule type="containsText" dxfId="1303" priority="164" operator="containsText" text="Media">
      <formula>NOT(ISERROR(SEARCH("Media",K50)))</formula>
    </cfRule>
  </conditionalFormatting>
  <conditionalFormatting sqref="L50:L54">
    <cfRule type="containsText" dxfId="1302" priority="163" operator="containsText" text="Moderado">
      <formula>NOT(ISERROR(SEARCH("Moderado",L50)))</formula>
    </cfRule>
  </conditionalFormatting>
  <conditionalFormatting sqref="J50:J54">
    <cfRule type="containsText" dxfId="1301" priority="162" operator="containsText" text="Moderado">
      <formula>NOT(ISERROR(SEARCH("Moderado",J50)))</formula>
    </cfRule>
  </conditionalFormatting>
  <conditionalFormatting sqref="J50:J54">
    <cfRule type="containsText" dxfId="1300" priority="160" operator="containsText" text="Bajo">
      <formula>NOT(ISERROR(SEARCH("Bajo",J50)))</formula>
    </cfRule>
    <cfRule type="containsText" dxfId="1299" priority="161" operator="containsText" text="Extremo">
      <formula>NOT(ISERROR(SEARCH("Extremo",J50)))</formula>
    </cfRule>
  </conditionalFormatting>
  <conditionalFormatting sqref="K50:K54">
    <cfRule type="containsText" dxfId="1298" priority="158" operator="containsText" text="Baja">
      <formula>NOT(ISERROR(SEARCH("Baja",K50)))</formula>
    </cfRule>
    <cfRule type="containsText" dxfId="1297" priority="159" operator="containsText" text="Muy Baja">
      <formula>NOT(ISERROR(SEARCH("Muy Baja",K50)))</formula>
    </cfRule>
  </conditionalFormatting>
  <conditionalFormatting sqref="K50:K54">
    <cfRule type="containsText" dxfId="1296" priority="156" operator="containsText" text="Muy Alta">
      <formula>NOT(ISERROR(SEARCH("Muy Alta",K50)))</formula>
    </cfRule>
    <cfRule type="containsText" dxfId="1295" priority="157" operator="containsText" text="Alta">
      <formula>NOT(ISERROR(SEARCH("Alta",K50)))</formula>
    </cfRule>
  </conditionalFormatting>
  <conditionalFormatting sqref="L50:L54">
    <cfRule type="containsText" dxfId="1294" priority="152" operator="containsText" text="Catastrófico">
      <formula>NOT(ISERROR(SEARCH("Catastrófico",L50)))</formula>
    </cfRule>
    <cfRule type="containsText" dxfId="1293" priority="153" operator="containsText" text="Mayor">
      <formula>NOT(ISERROR(SEARCH("Mayor",L50)))</formula>
    </cfRule>
    <cfRule type="containsText" dxfId="1292" priority="154" operator="containsText" text="Menor">
      <formula>NOT(ISERROR(SEARCH("Menor",L50)))</formula>
    </cfRule>
    <cfRule type="containsText" dxfId="1291" priority="155" operator="containsText" text="Leve">
      <formula>NOT(ISERROR(SEARCH("Leve",L50)))</formula>
    </cfRule>
  </conditionalFormatting>
  <conditionalFormatting sqref="K55:L55">
    <cfRule type="containsText" dxfId="1290" priority="146" operator="containsText" text="3- Moderado">
      <formula>NOT(ISERROR(SEARCH("3- Moderado",K55)))</formula>
    </cfRule>
    <cfRule type="containsText" dxfId="1289" priority="147" operator="containsText" text="6- Moderado">
      <formula>NOT(ISERROR(SEARCH("6- Moderado",K55)))</formula>
    </cfRule>
    <cfRule type="containsText" dxfId="1288" priority="148" operator="containsText" text="4- Moderado">
      <formula>NOT(ISERROR(SEARCH("4- Moderado",K55)))</formula>
    </cfRule>
    <cfRule type="containsText" dxfId="1287" priority="149" operator="containsText" text="3- Bajo">
      <formula>NOT(ISERROR(SEARCH("3- Bajo",K55)))</formula>
    </cfRule>
    <cfRule type="containsText" dxfId="1286" priority="150" operator="containsText" text="4- Bajo">
      <formula>NOT(ISERROR(SEARCH("4- Bajo",K55)))</formula>
    </cfRule>
    <cfRule type="containsText" dxfId="1285" priority="151" operator="containsText" text="1- Bajo">
      <formula>NOT(ISERROR(SEARCH("1- Bajo",K55)))</formula>
    </cfRule>
  </conditionalFormatting>
  <conditionalFormatting sqref="H55:I55">
    <cfRule type="containsText" dxfId="1284" priority="140" operator="containsText" text="3- Moderado">
      <formula>NOT(ISERROR(SEARCH("3- Moderado",H55)))</formula>
    </cfRule>
    <cfRule type="containsText" dxfId="1283" priority="141" operator="containsText" text="6- Moderado">
      <formula>NOT(ISERROR(SEARCH("6- Moderado",H55)))</formula>
    </cfRule>
    <cfRule type="containsText" dxfId="1282" priority="142" operator="containsText" text="4- Moderado">
      <formula>NOT(ISERROR(SEARCH("4- Moderado",H55)))</formula>
    </cfRule>
    <cfRule type="containsText" dxfId="1281" priority="143" operator="containsText" text="3- Bajo">
      <formula>NOT(ISERROR(SEARCH("3- Bajo",H55)))</formula>
    </cfRule>
    <cfRule type="containsText" dxfId="1280" priority="144" operator="containsText" text="4- Bajo">
      <formula>NOT(ISERROR(SEARCH("4- Bajo",H55)))</formula>
    </cfRule>
    <cfRule type="containsText" dxfId="1279" priority="145" operator="containsText" text="1- Bajo">
      <formula>NOT(ISERROR(SEARCH("1- Bajo",H55)))</formula>
    </cfRule>
  </conditionalFormatting>
  <conditionalFormatting sqref="A55 C55:E55">
    <cfRule type="containsText" dxfId="1278" priority="134" operator="containsText" text="3- Moderado">
      <formula>NOT(ISERROR(SEARCH("3- Moderado",A55)))</formula>
    </cfRule>
    <cfRule type="containsText" dxfId="1277" priority="135" operator="containsText" text="6- Moderado">
      <formula>NOT(ISERROR(SEARCH("6- Moderado",A55)))</formula>
    </cfRule>
    <cfRule type="containsText" dxfId="1276" priority="136" operator="containsText" text="4- Moderado">
      <formula>NOT(ISERROR(SEARCH("4- Moderado",A55)))</formula>
    </cfRule>
    <cfRule type="containsText" dxfId="1275" priority="137" operator="containsText" text="3- Bajo">
      <formula>NOT(ISERROR(SEARCH("3- Bajo",A55)))</formula>
    </cfRule>
    <cfRule type="containsText" dxfId="1274" priority="138" operator="containsText" text="4- Bajo">
      <formula>NOT(ISERROR(SEARCH("4- Bajo",A55)))</formula>
    </cfRule>
    <cfRule type="containsText" dxfId="1273" priority="139" operator="containsText" text="1- Bajo">
      <formula>NOT(ISERROR(SEARCH("1- Bajo",A55)))</formula>
    </cfRule>
  </conditionalFormatting>
  <conditionalFormatting sqref="F55:G55">
    <cfRule type="containsText" dxfId="1272" priority="128" operator="containsText" text="3- Moderado">
      <formula>NOT(ISERROR(SEARCH("3- Moderado",F55)))</formula>
    </cfRule>
    <cfRule type="containsText" dxfId="1271" priority="129" operator="containsText" text="6- Moderado">
      <formula>NOT(ISERROR(SEARCH("6- Moderado",F55)))</formula>
    </cfRule>
    <cfRule type="containsText" dxfId="1270" priority="130" operator="containsText" text="4- Moderado">
      <formula>NOT(ISERROR(SEARCH("4- Moderado",F55)))</formula>
    </cfRule>
    <cfRule type="containsText" dxfId="1269" priority="131" operator="containsText" text="3- Bajo">
      <formula>NOT(ISERROR(SEARCH("3- Bajo",F55)))</formula>
    </cfRule>
    <cfRule type="containsText" dxfId="1268" priority="132" operator="containsText" text="4- Bajo">
      <formula>NOT(ISERROR(SEARCH("4- Bajo",F55)))</formula>
    </cfRule>
    <cfRule type="containsText" dxfId="1267" priority="133" operator="containsText" text="1- Bajo">
      <formula>NOT(ISERROR(SEARCH("1- Bajo",F55)))</formula>
    </cfRule>
  </conditionalFormatting>
  <conditionalFormatting sqref="J55:J59">
    <cfRule type="containsText" dxfId="1266" priority="123" operator="containsText" text="Bajo">
      <formula>NOT(ISERROR(SEARCH("Bajo",J55)))</formula>
    </cfRule>
    <cfRule type="containsText" dxfId="1265" priority="124" operator="containsText" text="Moderado">
      <formula>NOT(ISERROR(SEARCH("Moderado",J55)))</formula>
    </cfRule>
    <cfRule type="containsText" dxfId="1264" priority="125" operator="containsText" text="Alto">
      <formula>NOT(ISERROR(SEARCH("Alto",J55)))</formula>
    </cfRule>
    <cfRule type="containsText" dxfId="1263" priority="126" operator="containsText" text="Extremo">
      <formula>NOT(ISERROR(SEARCH("Extremo",J55)))</formula>
    </cfRule>
    <cfRule type="colorScale" priority="127">
      <colorScale>
        <cfvo type="min"/>
        <cfvo type="max"/>
        <color rgb="FFFF7128"/>
        <color rgb="FFFFEF9C"/>
      </colorScale>
    </cfRule>
  </conditionalFormatting>
  <conditionalFormatting sqref="M55:M59">
    <cfRule type="containsText" dxfId="1262" priority="98" operator="containsText" text="Moderado">
      <formula>NOT(ISERROR(SEARCH("Moderado",M55)))</formula>
    </cfRule>
    <cfRule type="containsText" dxfId="1261" priority="118" operator="containsText" text="Bajo">
      <formula>NOT(ISERROR(SEARCH("Bajo",M55)))</formula>
    </cfRule>
    <cfRule type="containsText" dxfId="1260" priority="119" operator="containsText" text="Moderado">
      <formula>NOT(ISERROR(SEARCH("Moderado",M55)))</formula>
    </cfRule>
    <cfRule type="containsText" dxfId="1259" priority="120" operator="containsText" text="Alto">
      <formula>NOT(ISERROR(SEARCH("Alto",M55)))</formula>
    </cfRule>
    <cfRule type="containsText" dxfId="1258" priority="121" operator="containsText" text="Extremo">
      <formula>NOT(ISERROR(SEARCH("Extremo",M55)))</formula>
    </cfRule>
    <cfRule type="colorScale" priority="122">
      <colorScale>
        <cfvo type="min"/>
        <cfvo type="max"/>
        <color rgb="FFFF7128"/>
        <color rgb="FFFFEF9C"/>
      </colorScale>
    </cfRule>
  </conditionalFormatting>
  <conditionalFormatting sqref="N55">
    <cfRule type="containsText" dxfId="1257" priority="112" operator="containsText" text="3- Moderado">
      <formula>NOT(ISERROR(SEARCH("3- Moderado",N55)))</formula>
    </cfRule>
    <cfRule type="containsText" dxfId="1256" priority="113" operator="containsText" text="6- Moderado">
      <formula>NOT(ISERROR(SEARCH("6- Moderado",N55)))</formula>
    </cfRule>
    <cfRule type="containsText" dxfId="1255" priority="114" operator="containsText" text="4- Moderado">
      <formula>NOT(ISERROR(SEARCH("4- Moderado",N55)))</formula>
    </cfRule>
    <cfRule type="containsText" dxfId="1254" priority="115" operator="containsText" text="3- Bajo">
      <formula>NOT(ISERROR(SEARCH("3- Bajo",N55)))</formula>
    </cfRule>
    <cfRule type="containsText" dxfId="1253" priority="116" operator="containsText" text="4- Bajo">
      <formula>NOT(ISERROR(SEARCH("4- Bajo",N55)))</formula>
    </cfRule>
    <cfRule type="containsText" dxfId="1252" priority="117" operator="containsText" text="1- Bajo">
      <formula>NOT(ISERROR(SEARCH("1- Bajo",N55)))</formula>
    </cfRule>
  </conditionalFormatting>
  <conditionalFormatting sqref="H55:H59">
    <cfRule type="containsText" dxfId="1251" priority="99" operator="containsText" text="Muy Alta">
      <formula>NOT(ISERROR(SEARCH("Muy Alta",H55)))</formula>
    </cfRule>
    <cfRule type="containsText" dxfId="1250" priority="100" operator="containsText" text="Alta">
      <formula>NOT(ISERROR(SEARCH("Alta",H55)))</formula>
    </cfRule>
    <cfRule type="containsText" dxfId="1249" priority="101" operator="containsText" text="Muy Alta">
      <formula>NOT(ISERROR(SEARCH("Muy Alta",H55)))</formula>
    </cfRule>
    <cfRule type="containsText" dxfId="1248" priority="106" operator="containsText" text="Muy Baja">
      <formula>NOT(ISERROR(SEARCH("Muy Baja",H55)))</formula>
    </cfRule>
    <cfRule type="containsText" dxfId="1247" priority="107" operator="containsText" text="Baja">
      <formula>NOT(ISERROR(SEARCH("Baja",H55)))</formula>
    </cfRule>
    <cfRule type="containsText" dxfId="1246" priority="108" operator="containsText" text="Media">
      <formula>NOT(ISERROR(SEARCH("Media",H55)))</formula>
    </cfRule>
    <cfRule type="containsText" dxfId="1245" priority="109" operator="containsText" text="Alta">
      <formula>NOT(ISERROR(SEARCH("Alta",H55)))</formula>
    </cfRule>
    <cfRule type="containsText" dxfId="1244" priority="111" operator="containsText" text="Muy Alta">
      <formula>NOT(ISERROR(SEARCH("Muy Alta",H55)))</formula>
    </cfRule>
  </conditionalFormatting>
  <conditionalFormatting sqref="I55:I59">
    <cfRule type="containsText" dxfId="1243" priority="102" operator="containsText" text="Catastrófico">
      <formula>NOT(ISERROR(SEARCH("Catastrófico",I55)))</formula>
    </cfRule>
    <cfRule type="containsText" dxfId="1242" priority="103" operator="containsText" text="Mayor">
      <formula>NOT(ISERROR(SEARCH("Mayor",I55)))</formula>
    </cfRule>
    <cfRule type="containsText" dxfId="1241" priority="104" operator="containsText" text="Menor">
      <formula>NOT(ISERROR(SEARCH("Menor",I55)))</formula>
    </cfRule>
    <cfRule type="containsText" dxfId="1240" priority="105" operator="containsText" text="Leve">
      <formula>NOT(ISERROR(SEARCH("Leve",I55)))</formula>
    </cfRule>
    <cfRule type="containsText" dxfId="1239" priority="110" operator="containsText" text="Moderado">
      <formula>NOT(ISERROR(SEARCH("Moderado",I55)))</formula>
    </cfRule>
  </conditionalFormatting>
  <conditionalFormatting sqref="K55:K59">
    <cfRule type="containsText" dxfId="1238" priority="97" operator="containsText" text="Media">
      <formula>NOT(ISERROR(SEARCH("Media",K55)))</formula>
    </cfRule>
  </conditionalFormatting>
  <conditionalFormatting sqref="L55:L59">
    <cfRule type="containsText" dxfId="1237" priority="96" operator="containsText" text="Moderado">
      <formula>NOT(ISERROR(SEARCH("Moderado",L55)))</formula>
    </cfRule>
  </conditionalFormatting>
  <conditionalFormatting sqref="J55:J59">
    <cfRule type="containsText" dxfId="1236" priority="95" operator="containsText" text="Moderado">
      <formula>NOT(ISERROR(SEARCH("Moderado",J55)))</formula>
    </cfRule>
  </conditionalFormatting>
  <conditionalFormatting sqref="J55:J59">
    <cfRule type="containsText" dxfId="1235" priority="93" operator="containsText" text="Bajo">
      <formula>NOT(ISERROR(SEARCH("Bajo",J55)))</formula>
    </cfRule>
    <cfRule type="containsText" dxfId="1234" priority="94" operator="containsText" text="Extremo">
      <formula>NOT(ISERROR(SEARCH("Extremo",J55)))</formula>
    </cfRule>
  </conditionalFormatting>
  <conditionalFormatting sqref="K55:K59">
    <cfRule type="containsText" dxfId="1233" priority="91" operator="containsText" text="Baja">
      <formula>NOT(ISERROR(SEARCH("Baja",K55)))</formula>
    </cfRule>
    <cfRule type="containsText" dxfId="1232" priority="92" operator="containsText" text="Muy Baja">
      <formula>NOT(ISERROR(SEARCH("Muy Baja",K55)))</formula>
    </cfRule>
  </conditionalFormatting>
  <conditionalFormatting sqref="K55:K59">
    <cfRule type="containsText" dxfId="1231" priority="89" operator="containsText" text="Muy Alta">
      <formula>NOT(ISERROR(SEARCH("Muy Alta",K55)))</formula>
    </cfRule>
    <cfRule type="containsText" dxfId="1230" priority="90" operator="containsText" text="Alta">
      <formula>NOT(ISERROR(SEARCH("Alta",K55)))</formula>
    </cfRule>
  </conditionalFormatting>
  <conditionalFormatting sqref="L55:L59">
    <cfRule type="containsText" dxfId="1229" priority="85" operator="containsText" text="Catastrófico">
      <formula>NOT(ISERROR(SEARCH("Catastrófico",L55)))</formula>
    </cfRule>
    <cfRule type="containsText" dxfId="1228" priority="86" operator="containsText" text="Mayor">
      <formula>NOT(ISERROR(SEARCH("Mayor",L55)))</formula>
    </cfRule>
    <cfRule type="containsText" dxfId="1227" priority="87" operator="containsText" text="Menor">
      <formula>NOT(ISERROR(SEARCH("Menor",L55)))</formula>
    </cfRule>
    <cfRule type="containsText" dxfId="1226" priority="88" operator="containsText" text="Leve">
      <formula>NOT(ISERROR(SEARCH("Leve",L55)))</formula>
    </cfRule>
  </conditionalFormatting>
  <conditionalFormatting sqref="T30">
    <cfRule type="containsText" dxfId="1225" priority="25" operator="containsText" text="3- Moderado">
      <formula>NOT(ISERROR(SEARCH("3- Moderado",T30)))</formula>
    </cfRule>
    <cfRule type="containsText" dxfId="1224" priority="26" operator="containsText" text="6- Moderado">
      <formula>NOT(ISERROR(SEARCH("6- Moderado",T30)))</formula>
    </cfRule>
    <cfRule type="containsText" dxfId="1223" priority="27" operator="containsText" text="4- Moderado">
      <formula>NOT(ISERROR(SEARCH("4- Moderado",T30)))</formula>
    </cfRule>
    <cfRule type="containsText" dxfId="1222" priority="28" operator="containsText" text="3- Bajo">
      <formula>NOT(ISERROR(SEARCH("3- Bajo",T30)))</formula>
    </cfRule>
    <cfRule type="containsText" dxfId="1221" priority="29" operator="containsText" text="4- Bajo">
      <formula>NOT(ISERROR(SEARCH("4- Bajo",T30)))</formula>
    </cfRule>
    <cfRule type="containsText" dxfId="1220" priority="30" operator="containsText" text="1- Bajo">
      <formula>NOT(ISERROR(SEARCH("1- Bajo",T30)))</formula>
    </cfRule>
  </conditionalFormatting>
  <conditionalFormatting sqref="T25">
    <cfRule type="containsText" dxfId="1219" priority="19" operator="containsText" text="3- Moderado">
      <formula>NOT(ISERROR(SEARCH("3- Moderado",T25)))</formula>
    </cfRule>
    <cfRule type="containsText" dxfId="1218" priority="20" operator="containsText" text="6- Moderado">
      <formula>NOT(ISERROR(SEARCH("6- Moderado",T25)))</formula>
    </cfRule>
    <cfRule type="containsText" dxfId="1217" priority="21" operator="containsText" text="4- Moderado">
      <formula>NOT(ISERROR(SEARCH("4- Moderado",T25)))</formula>
    </cfRule>
    <cfRule type="containsText" dxfId="1216" priority="22" operator="containsText" text="3- Bajo">
      <formula>NOT(ISERROR(SEARCH("3- Bajo",T25)))</formula>
    </cfRule>
    <cfRule type="containsText" dxfId="1215" priority="23" operator="containsText" text="4- Bajo">
      <formula>NOT(ISERROR(SEARCH("4- Bajo",T25)))</formula>
    </cfRule>
    <cfRule type="containsText" dxfId="1214" priority="24" operator="containsText" text="1- Bajo">
      <formula>NOT(ISERROR(SEARCH("1- Bajo",T25)))</formula>
    </cfRule>
  </conditionalFormatting>
  <conditionalFormatting sqref="T20">
    <cfRule type="containsText" dxfId="1213" priority="13" operator="containsText" text="3- Moderado">
      <formula>NOT(ISERROR(SEARCH("3- Moderado",T20)))</formula>
    </cfRule>
    <cfRule type="containsText" dxfId="1212" priority="14" operator="containsText" text="6- Moderado">
      <formula>NOT(ISERROR(SEARCH("6- Moderado",T20)))</formula>
    </cfRule>
    <cfRule type="containsText" dxfId="1211" priority="15" operator="containsText" text="4- Moderado">
      <formula>NOT(ISERROR(SEARCH("4- Moderado",T20)))</formula>
    </cfRule>
    <cfRule type="containsText" dxfId="1210" priority="16" operator="containsText" text="3- Bajo">
      <formula>NOT(ISERROR(SEARCH("3- Bajo",T20)))</formula>
    </cfRule>
    <cfRule type="containsText" dxfId="1209" priority="17" operator="containsText" text="4- Bajo">
      <formula>NOT(ISERROR(SEARCH("4- Bajo",T20)))</formula>
    </cfRule>
    <cfRule type="containsText" dxfId="1208" priority="18" operator="containsText" text="1- Bajo">
      <formula>NOT(ISERROR(SEARCH("1- Bajo",T20)))</formula>
    </cfRule>
  </conditionalFormatting>
  <conditionalFormatting sqref="T15">
    <cfRule type="containsText" dxfId="1207" priority="7" operator="containsText" text="3- Moderado">
      <formula>NOT(ISERROR(SEARCH("3- Moderado",T15)))</formula>
    </cfRule>
    <cfRule type="containsText" dxfId="1206" priority="8" operator="containsText" text="6- Moderado">
      <formula>NOT(ISERROR(SEARCH("6- Moderado",T15)))</formula>
    </cfRule>
    <cfRule type="containsText" dxfId="1205" priority="9" operator="containsText" text="4- Moderado">
      <formula>NOT(ISERROR(SEARCH("4- Moderado",T15)))</formula>
    </cfRule>
    <cfRule type="containsText" dxfId="1204" priority="10" operator="containsText" text="3- Bajo">
      <formula>NOT(ISERROR(SEARCH("3- Bajo",T15)))</formula>
    </cfRule>
    <cfRule type="containsText" dxfId="1203" priority="11" operator="containsText" text="4- Bajo">
      <formula>NOT(ISERROR(SEARCH("4- Bajo",T15)))</formula>
    </cfRule>
    <cfRule type="containsText" dxfId="1202" priority="12" operator="containsText" text="1- Bajo">
      <formula>NOT(ISERROR(SEARCH("1- Bajo",T15)))</formula>
    </cfRule>
  </conditionalFormatting>
  <conditionalFormatting sqref="T10">
    <cfRule type="containsText" dxfId="1201" priority="1" operator="containsText" text="3- Moderado">
      <formula>NOT(ISERROR(SEARCH("3- Moderado",T10)))</formula>
    </cfRule>
    <cfRule type="containsText" dxfId="1200" priority="2" operator="containsText" text="6- Moderado">
      <formula>NOT(ISERROR(SEARCH("6- Moderado",T10)))</formula>
    </cfRule>
    <cfRule type="containsText" dxfId="1199" priority="3" operator="containsText" text="4- Moderado">
      <formula>NOT(ISERROR(SEARCH("4- Moderado",T10)))</formula>
    </cfRule>
    <cfRule type="containsText" dxfId="1198" priority="4" operator="containsText" text="3- Bajo">
      <formula>NOT(ISERROR(SEARCH("3- Bajo",T10)))</formula>
    </cfRule>
    <cfRule type="containsText" dxfId="1197" priority="5" operator="containsText" text="4- Bajo">
      <formula>NOT(ISERROR(SEARCH("4- Bajo",T10)))</formula>
    </cfRule>
    <cfRule type="containsText" dxfId="1196" priority="6" operator="containsText" text="1- Bajo">
      <formula>NOT(ISERROR(SEARCH("1- Bajo",T10)))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34"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7" customFormat="1" ht="16.5" customHeight="1">
      <c r="A1" s="364"/>
      <c r="B1" s="365"/>
      <c r="C1" s="365"/>
      <c r="D1" s="490" t="s">
        <v>385</v>
      </c>
      <c r="E1" s="490"/>
      <c r="F1" s="490"/>
      <c r="G1" s="490"/>
      <c r="H1" s="490"/>
      <c r="I1" s="490"/>
      <c r="J1" s="490"/>
      <c r="K1" s="490"/>
      <c r="L1" s="490"/>
      <c r="M1" s="490"/>
      <c r="N1" s="490"/>
      <c r="O1" s="490"/>
      <c r="P1" s="490"/>
      <c r="Q1" s="491"/>
      <c r="R1" s="356" t="s">
        <v>67</v>
      </c>
      <c r="S1" s="356"/>
      <c r="T1" s="35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6"/>
      <c r="B2" s="367"/>
      <c r="C2" s="367"/>
      <c r="D2" s="492"/>
      <c r="E2" s="492"/>
      <c r="F2" s="492"/>
      <c r="G2" s="492"/>
      <c r="H2" s="492"/>
      <c r="I2" s="492"/>
      <c r="J2" s="492"/>
      <c r="K2" s="492"/>
      <c r="L2" s="492"/>
      <c r="M2" s="492"/>
      <c r="N2" s="492"/>
      <c r="O2" s="492"/>
      <c r="P2" s="492"/>
      <c r="Q2" s="493"/>
      <c r="R2" s="356"/>
      <c r="S2" s="356"/>
      <c r="T2" s="35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2"/>
      <c r="D3" s="492"/>
      <c r="E3" s="492"/>
      <c r="F3" s="492"/>
      <c r="G3" s="492"/>
      <c r="H3" s="492"/>
      <c r="I3" s="492"/>
      <c r="J3" s="492"/>
      <c r="K3" s="492"/>
      <c r="L3" s="492"/>
      <c r="M3" s="492"/>
      <c r="N3" s="492"/>
      <c r="O3" s="492"/>
      <c r="P3" s="492"/>
      <c r="Q3" s="493"/>
      <c r="R3" s="356"/>
      <c r="S3" s="356"/>
      <c r="T3" s="35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7" t="s">
        <v>0</v>
      </c>
      <c r="B4" s="358"/>
      <c r="C4" s="359"/>
      <c r="D4" s="360" t="str">
        <f>'Mapa Final'!D4</f>
        <v>Administración de la Carrera Judicial</v>
      </c>
      <c r="E4" s="361"/>
      <c r="F4" s="361"/>
      <c r="G4" s="361"/>
      <c r="H4" s="361"/>
      <c r="I4" s="361"/>
      <c r="J4" s="361"/>
      <c r="K4" s="361"/>
      <c r="L4" s="361"/>
      <c r="M4" s="361"/>
      <c r="N4" s="362"/>
      <c r="O4" s="363"/>
      <c r="P4" s="363"/>
      <c r="Q4" s="36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7" t="s">
        <v>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7" t="s">
        <v>2</v>
      </c>
      <c r="B6" s="358"/>
      <c r="C6" s="359"/>
      <c r="D6" s="368" t="str">
        <f>'Mapa Final'!D6</f>
        <v xml:space="preserve">Nivel Central </v>
      </c>
      <c r="E6" s="369"/>
      <c r="F6" s="369"/>
      <c r="G6" s="369"/>
      <c r="H6" s="369"/>
      <c r="I6" s="369"/>
      <c r="J6" s="369"/>
      <c r="K6" s="369"/>
      <c r="L6" s="369"/>
      <c r="M6" s="369"/>
      <c r="N6" s="37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39.75" customHeight="1" thickTop="1" thickBot="1">
      <c r="A7" s="485" t="s">
        <v>361</v>
      </c>
      <c r="B7" s="486"/>
      <c r="C7" s="486"/>
      <c r="D7" s="486"/>
      <c r="E7" s="486"/>
      <c r="F7" s="487"/>
      <c r="G7" s="200"/>
      <c r="H7" s="488" t="s">
        <v>362</v>
      </c>
      <c r="I7" s="488"/>
      <c r="J7" s="488"/>
      <c r="K7" s="488" t="s">
        <v>363</v>
      </c>
      <c r="L7" s="488"/>
      <c r="M7" s="488"/>
      <c r="N7" s="489" t="s">
        <v>364</v>
      </c>
      <c r="O7" s="494" t="s">
        <v>365</v>
      </c>
      <c r="P7" s="496" t="s">
        <v>366</v>
      </c>
      <c r="Q7" s="497"/>
      <c r="R7" s="496" t="s">
        <v>367</v>
      </c>
      <c r="S7" s="497"/>
      <c r="T7" s="498" t="s">
        <v>388</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13" t="s">
        <v>10</v>
      </c>
      <c r="F8" s="213" t="s">
        <v>11</v>
      </c>
      <c r="G8" s="213" t="s">
        <v>12</v>
      </c>
      <c r="H8" s="203" t="s">
        <v>369</v>
      </c>
      <c r="I8" s="203" t="s">
        <v>38</v>
      </c>
      <c r="J8" s="203" t="s">
        <v>370</v>
      </c>
      <c r="K8" s="203" t="s">
        <v>369</v>
      </c>
      <c r="L8" s="203" t="s">
        <v>371</v>
      </c>
      <c r="M8" s="203" t="s">
        <v>370</v>
      </c>
      <c r="N8" s="489"/>
      <c r="O8" s="495"/>
      <c r="P8" s="204" t="s">
        <v>372</v>
      </c>
      <c r="Q8" s="204" t="s">
        <v>373</v>
      </c>
      <c r="R8" s="204" t="s">
        <v>374</v>
      </c>
      <c r="S8" s="204" t="s">
        <v>375</v>
      </c>
      <c r="T8" s="49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83"/>
      <c r="B9" s="484"/>
      <c r="C9" s="484"/>
      <c r="D9" s="484"/>
      <c r="E9" s="484"/>
      <c r="F9" s="484"/>
      <c r="G9" s="484"/>
      <c r="H9" s="484"/>
      <c r="I9" s="484"/>
      <c r="J9" s="484"/>
      <c r="K9" s="484"/>
      <c r="L9" s="484"/>
      <c r="M9" s="484"/>
      <c r="N9" s="48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2">
        <f>'Mapa Final'!A10</f>
        <v>1</v>
      </c>
      <c r="B10" s="448" t="str">
        <f>'Mapa Final'!B10</f>
        <v>Incumplimiento en la presentación del anteproyecto de presupuesto</v>
      </c>
      <c r="C10" s="465" t="str">
        <f>'Mapa Final'!C10</f>
        <v>Incumplimiento de las metas establecidas</v>
      </c>
      <c r="D10" s="465" t="str">
        <f>'Mapa Final'!D10</f>
        <v xml:space="preserve">Retrasos para el inicio de los procesos de contratacion </v>
      </c>
      <c r="E10" s="468" t="str">
        <f>'Mapa Final'!E10</f>
        <v>Retraso en la entrega de la información por parte de las áreas involucradas</v>
      </c>
      <c r="F10" s="468" t="str">
        <f>'Mapa Final'!F10</f>
        <v>Posibilidad de incumplimiento de las fechas establecidas para la entrega del plan anual de adquisiciones y el  anteproyecto de presupuesto.</v>
      </c>
      <c r="G10" s="468" t="str">
        <f>'Mapa Final'!G10</f>
        <v>Ejecución y Administración de Procesos</v>
      </c>
      <c r="H10" s="471" t="str">
        <f>'Mapa Final'!I10</f>
        <v>Baja</v>
      </c>
      <c r="I10" s="474" t="str">
        <f>'Mapa Final'!L10</f>
        <v>Menor</v>
      </c>
      <c r="J10" s="453" t="str">
        <f>'Mapa Final'!N10</f>
        <v>Moderado</v>
      </c>
      <c r="K10" s="456" t="str">
        <f>'Mapa Final'!AA10</f>
        <v>Baja</v>
      </c>
      <c r="L10" s="456" t="str">
        <f>'Mapa Final'!AE10</f>
        <v>Menor</v>
      </c>
      <c r="M10" s="459" t="str">
        <f>'Mapa Final'!AG10</f>
        <v>Moderado</v>
      </c>
      <c r="N10" s="456" t="str">
        <f>'Mapa Final'!AH10</f>
        <v>Reducir(compartir)</v>
      </c>
      <c r="O10" s="450"/>
      <c r="P10" s="450"/>
      <c r="Q10" s="450"/>
      <c r="R10" s="450"/>
      <c r="S10" s="450"/>
      <c r="T10" s="450"/>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3"/>
      <c r="B11" s="321"/>
      <c r="C11" s="466"/>
      <c r="D11" s="466"/>
      <c r="E11" s="469"/>
      <c r="F11" s="469"/>
      <c r="G11" s="469"/>
      <c r="H11" s="472"/>
      <c r="I11" s="475"/>
      <c r="J11" s="454"/>
      <c r="K11" s="457"/>
      <c r="L11" s="457"/>
      <c r="M11" s="460"/>
      <c r="N11" s="457"/>
      <c r="O11" s="451"/>
      <c r="P11" s="451"/>
      <c r="Q11" s="451"/>
      <c r="R11" s="451"/>
      <c r="S11" s="451"/>
      <c r="T11" s="451"/>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3"/>
      <c r="B12" s="321"/>
      <c r="C12" s="466"/>
      <c r="D12" s="466"/>
      <c r="E12" s="469"/>
      <c r="F12" s="469"/>
      <c r="G12" s="469"/>
      <c r="H12" s="472"/>
      <c r="I12" s="475"/>
      <c r="J12" s="454"/>
      <c r="K12" s="457"/>
      <c r="L12" s="457"/>
      <c r="M12" s="460"/>
      <c r="N12" s="457"/>
      <c r="O12" s="451"/>
      <c r="P12" s="451"/>
      <c r="Q12" s="451"/>
      <c r="R12" s="451"/>
      <c r="S12" s="451"/>
      <c r="T12" s="451"/>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3"/>
      <c r="B13" s="321"/>
      <c r="C13" s="466"/>
      <c r="D13" s="466"/>
      <c r="E13" s="469"/>
      <c r="F13" s="469"/>
      <c r="G13" s="469"/>
      <c r="H13" s="472"/>
      <c r="I13" s="475"/>
      <c r="J13" s="454"/>
      <c r="K13" s="457"/>
      <c r="L13" s="457"/>
      <c r="M13" s="460"/>
      <c r="N13" s="457"/>
      <c r="O13" s="451"/>
      <c r="P13" s="451"/>
      <c r="Q13" s="451"/>
      <c r="R13" s="451"/>
      <c r="S13" s="451"/>
      <c r="T13" s="451"/>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4"/>
      <c r="B14" s="449"/>
      <c r="C14" s="467"/>
      <c r="D14" s="467"/>
      <c r="E14" s="470"/>
      <c r="F14" s="470"/>
      <c r="G14" s="470"/>
      <c r="H14" s="473"/>
      <c r="I14" s="476"/>
      <c r="J14" s="455"/>
      <c r="K14" s="458"/>
      <c r="L14" s="458"/>
      <c r="M14" s="461"/>
      <c r="N14" s="458"/>
      <c r="O14" s="452"/>
      <c r="P14" s="452"/>
      <c r="Q14" s="452"/>
      <c r="R14" s="452"/>
      <c r="S14" s="452"/>
      <c r="T14" s="452"/>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2">
        <f>'Mapa Final'!A12</f>
        <v>2</v>
      </c>
      <c r="B15" s="448" t="str">
        <f>'Mapa Final'!B12</f>
        <v>Perdida de dinero por robo en las cuentas de la Rama Judicial.</v>
      </c>
      <c r="C15" s="465" t="str">
        <f>'Mapa Final'!C12</f>
        <v>Afectación Económica</v>
      </c>
      <c r="D15" s="465" t="str">
        <f>'Mapa Final'!D12</f>
        <v>Incumplimiento de los tiempos pactados para el pago de las obligaciones contraidas por parte de la Dirección Seccional</v>
      </c>
      <c r="E15" s="468" t="str">
        <f>'Mapa Final'!E12</f>
        <v>La falta de control para el manejo y custodia de las claves de la caja fuerte, claves electrónicas y de los aplicativos.</v>
      </c>
      <c r="F15" s="468" t="str">
        <f>'Mapa Final'!F12</f>
        <v>Posibilidad de afectación económica por sustracción de recursos económicos de las cuentas que maneja la Rama Judicial</v>
      </c>
      <c r="G15" s="468" t="str">
        <f>'Mapa Final'!G12</f>
        <v>Fraude Interno</v>
      </c>
      <c r="H15" s="471" t="str">
        <f>'Mapa Final'!I12</f>
        <v>Baja</v>
      </c>
      <c r="I15" s="474" t="str">
        <f>'Mapa Final'!L12</f>
        <v>Leve</v>
      </c>
      <c r="J15" s="453" t="str">
        <f>'Mapa Final'!N12</f>
        <v>Bajo</v>
      </c>
      <c r="K15" s="456" t="str">
        <f>'Mapa Final'!AA12</f>
        <v>Baja</v>
      </c>
      <c r="L15" s="456" t="str">
        <f>'Mapa Final'!AE12</f>
        <v>Leve</v>
      </c>
      <c r="M15" s="459" t="str">
        <f>'Mapa Final'!AG12</f>
        <v>Bajo</v>
      </c>
      <c r="N15" s="456" t="str">
        <f>'Mapa Final'!AH12</f>
        <v>Reducir(compartir)</v>
      </c>
      <c r="O15" s="450"/>
      <c r="P15" s="450"/>
      <c r="Q15" s="450"/>
      <c r="R15" s="450"/>
      <c r="S15" s="450"/>
      <c r="T15" s="450"/>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3"/>
      <c r="B16" s="321"/>
      <c r="C16" s="466"/>
      <c r="D16" s="466"/>
      <c r="E16" s="469"/>
      <c r="F16" s="469"/>
      <c r="G16" s="469"/>
      <c r="H16" s="472"/>
      <c r="I16" s="475"/>
      <c r="J16" s="454"/>
      <c r="K16" s="457"/>
      <c r="L16" s="457"/>
      <c r="M16" s="460"/>
      <c r="N16" s="457"/>
      <c r="O16" s="451"/>
      <c r="P16" s="451"/>
      <c r="Q16" s="451"/>
      <c r="R16" s="451"/>
      <c r="S16" s="451"/>
      <c r="T16" s="451"/>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3"/>
      <c r="B17" s="321"/>
      <c r="C17" s="466"/>
      <c r="D17" s="466"/>
      <c r="E17" s="469"/>
      <c r="F17" s="469"/>
      <c r="G17" s="469"/>
      <c r="H17" s="472"/>
      <c r="I17" s="475"/>
      <c r="J17" s="454"/>
      <c r="K17" s="457"/>
      <c r="L17" s="457"/>
      <c r="M17" s="460"/>
      <c r="N17" s="457"/>
      <c r="O17" s="451"/>
      <c r="P17" s="451"/>
      <c r="Q17" s="451"/>
      <c r="R17" s="451"/>
      <c r="S17" s="451"/>
      <c r="T17" s="451"/>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3"/>
      <c r="B18" s="321"/>
      <c r="C18" s="466"/>
      <c r="D18" s="466"/>
      <c r="E18" s="469"/>
      <c r="F18" s="469"/>
      <c r="G18" s="469"/>
      <c r="H18" s="472"/>
      <c r="I18" s="475"/>
      <c r="J18" s="454"/>
      <c r="K18" s="457"/>
      <c r="L18" s="457"/>
      <c r="M18" s="460"/>
      <c r="N18" s="457"/>
      <c r="O18" s="451"/>
      <c r="P18" s="451"/>
      <c r="Q18" s="451"/>
      <c r="R18" s="451"/>
      <c r="S18" s="451"/>
      <c r="T18" s="451"/>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4"/>
      <c r="B19" s="449"/>
      <c r="C19" s="467"/>
      <c r="D19" s="467"/>
      <c r="E19" s="470"/>
      <c r="F19" s="470"/>
      <c r="G19" s="470"/>
      <c r="H19" s="473"/>
      <c r="I19" s="476"/>
      <c r="J19" s="455"/>
      <c r="K19" s="458"/>
      <c r="L19" s="458"/>
      <c r="M19" s="461"/>
      <c r="N19" s="458"/>
      <c r="O19" s="452"/>
      <c r="P19" s="452"/>
      <c r="Q19" s="452"/>
      <c r="R19" s="452"/>
      <c r="S19" s="452"/>
      <c r="T19" s="452"/>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62">
        <f>'Mapa Final'!A19</f>
        <v>3</v>
      </c>
      <c r="B20" s="448" t="str">
        <f>'Mapa Final'!B19</f>
        <v>Desaprovechamiento de los recursos  PAC</v>
      </c>
      <c r="C20" s="465" t="str">
        <f>'Mapa Final'!C19</f>
        <v>Incumplimiento de las metas establecidas</v>
      </c>
      <c r="D20" s="465" t="str">
        <f>'Mapa Final'!D19</f>
        <v>Solicitud de recursos (PAC) por parte de lo supervisores de contratos  sin revisar los planes de pagos de los contratos y los tiempos de la ejecución.</v>
      </c>
      <c r="E20" s="468" t="str">
        <f>'Mapa Final'!E19</f>
        <v>Desconocimiento de las necesidades reales mensuales de PAC.</v>
      </c>
      <c r="F20" s="468" t="str">
        <f>'Mapa Final'!F19</f>
        <v>Posibilidad de incumplimiento de  las metas establecidas debido a la devolución de los recursos (PAC) asignados a la Seccional</v>
      </c>
      <c r="G20" s="468" t="str">
        <f>'Mapa Final'!G19</f>
        <v>Ejecución y Administración de Procesos</v>
      </c>
      <c r="H20" s="471" t="str">
        <f>'Mapa Final'!I19</f>
        <v>Baja</v>
      </c>
      <c r="I20" s="474" t="str">
        <f>'Mapa Final'!L19</f>
        <v>Menor</v>
      </c>
      <c r="J20" s="453" t="str">
        <f>'Mapa Final'!N19</f>
        <v>Moderado</v>
      </c>
      <c r="K20" s="456" t="str">
        <f>'Mapa Final'!AA19</f>
        <v>Baja</v>
      </c>
      <c r="L20" s="456" t="str">
        <f>'Mapa Final'!AE19</f>
        <v>Menor</v>
      </c>
      <c r="M20" s="459" t="str">
        <f>'Mapa Final'!AG19</f>
        <v>Moderado</v>
      </c>
      <c r="N20" s="456" t="str">
        <f>'Mapa Final'!AH19</f>
        <v>Reducir(compartir)</v>
      </c>
      <c r="O20" s="450"/>
      <c r="P20" s="450"/>
      <c r="Q20" s="450"/>
      <c r="R20" s="450"/>
      <c r="S20" s="450"/>
      <c r="T20" s="450"/>
      <c r="U20" s="209"/>
      <c r="V20" s="209"/>
    </row>
    <row r="21" spans="1:176">
      <c r="A21" s="463"/>
      <c r="B21" s="321"/>
      <c r="C21" s="466"/>
      <c r="D21" s="466"/>
      <c r="E21" s="469"/>
      <c r="F21" s="469"/>
      <c r="G21" s="469"/>
      <c r="H21" s="472"/>
      <c r="I21" s="475"/>
      <c r="J21" s="454"/>
      <c r="K21" s="457"/>
      <c r="L21" s="457"/>
      <c r="M21" s="460"/>
      <c r="N21" s="457"/>
      <c r="O21" s="451"/>
      <c r="P21" s="451"/>
      <c r="Q21" s="451"/>
      <c r="R21" s="451"/>
      <c r="S21" s="451"/>
      <c r="T21" s="451"/>
      <c r="U21" s="209"/>
      <c r="V21" s="209"/>
    </row>
    <row r="22" spans="1:176">
      <c r="A22" s="463"/>
      <c r="B22" s="321"/>
      <c r="C22" s="466"/>
      <c r="D22" s="466"/>
      <c r="E22" s="469"/>
      <c r="F22" s="469"/>
      <c r="G22" s="469"/>
      <c r="H22" s="472"/>
      <c r="I22" s="475"/>
      <c r="J22" s="454"/>
      <c r="K22" s="457"/>
      <c r="L22" s="457"/>
      <c r="M22" s="460"/>
      <c r="N22" s="457"/>
      <c r="O22" s="451"/>
      <c r="P22" s="451"/>
      <c r="Q22" s="451"/>
      <c r="R22" s="451"/>
      <c r="S22" s="451"/>
      <c r="T22" s="451"/>
      <c r="U22" s="209"/>
      <c r="V22" s="209"/>
    </row>
    <row r="23" spans="1:176">
      <c r="A23" s="463"/>
      <c r="B23" s="321"/>
      <c r="C23" s="466"/>
      <c r="D23" s="466"/>
      <c r="E23" s="469"/>
      <c r="F23" s="469"/>
      <c r="G23" s="469"/>
      <c r="H23" s="472"/>
      <c r="I23" s="475"/>
      <c r="J23" s="454"/>
      <c r="K23" s="457"/>
      <c r="L23" s="457"/>
      <c r="M23" s="460"/>
      <c r="N23" s="457"/>
      <c r="O23" s="451"/>
      <c r="P23" s="451"/>
      <c r="Q23" s="451"/>
      <c r="R23" s="451"/>
      <c r="S23" s="451"/>
      <c r="T23" s="451"/>
      <c r="U23" s="209"/>
      <c r="V23" s="209"/>
    </row>
    <row r="24" spans="1:176" ht="307.5" customHeight="1" thickBot="1">
      <c r="A24" s="464"/>
      <c r="B24" s="449"/>
      <c r="C24" s="467"/>
      <c r="D24" s="467"/>
      <c r="E24" s="470"/>
      <c r="F24" s="470"/>
      <c r="G24" s="470"/>
      <c r="H24" s="473"/>
      <c r="I24" s="476"/>
      <c r="J24" s="455"/>
      <c r="K24" s="458"/>
      <c r="L24" s="458"/>
      <c r="M24" s="461"/>
      <c r="N24" s="458"/>
      <c r="O24" s="452"/>
      <c r="P24" s="452"/>
      <c r="Q24" s="452"/>
      <c r="R24" s="452"/>
      <c r="S24" s="452"/>
      <c r="T24" s="452"/>
      <c r="U24" s="209"/>
      <c r="V24" s="209"/>
    </row>
    <row r="25" spans="1:176">
      <c r="A25" s="462">
        <f>'Mapa Final'!A21</f>
        <v>4</v>
      </c>
      <c r="B25" s="448" t="str">
        <f>'Mapa Final'!B21</f>
        <v>Inexactitud en la presentación de los Informes</v>
      </c>
      <c r="C25" s="465" t="str">
        <f>'Mapa Final'!C21</f>
        <v>Incumplimiento de las metas establecidas</v>
      </c>
      <c r="D25" s="465" t="str">
        <f>'Mapa Final'!D21</f>
        <v>Inestabilidad de  la información financiera</v>
      </c>
      <c r="E25" s="468"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68" t="str">
        <f>'Mapa Final'!F21</f>
        <v>Posibilidad de incumplimiento de las metas establecidas por presentación inexacta de los informes de ejecución presupuestal, estados financieros, plan anual de adquisiciones y anteproyecto de presupuesto.</v>
      </c>
      <c r="G25" s="468" t="str">
        <f>'Mapa Final'!G21</f>
        <v>Ejecución y Administración de Procesos</v>
      </c>
      <c r="H25" s="471" t="str">
        <f>'Mapa Final'!I21</f>
        <v>Muy Baja</v>
      </c>
      <c r="I25" s="474" t="str">
        <f>'Mapa Final'!L21</f>
        <v>Menor</v>
      </c>
      <c r="J25" s="453" t="str">
        <f>'Mapa Final'!N21</f>
        <v>Bajo</v>
      </c>
      <c r="K25" s="456" t="str">
        <f>'Mapa Final'!AA21</f>
        <v>Muy Baja</v>
      </c>
      <c r="L25" s="456" t="str">
        <f>'Mapa Final'!AE21</f>
        <v>Menor</v>
      </c>
      <c r="M25" s="459" t="str">
        <f>'Mapa Final'!AG21</f>
        <v>Bajo</v>
      </c>
      <c r="N25" s="456" t="str">
        <f>'Mapa Final'!AH21</f>
        <v>Reducir(compartir)</v>
      </c>
      <c r="O25" s="450"/>
      <c r="P25" s="450"/>
      <c r="Q25" s="450"/>
      <c r="R25" s="450"/>
      <c r="S25" s="450"/>
      <c r="T25" s="450"/>
    </row>
    <row r="26" spans="1:176">
      <c r="A26" s="463"/>
      <c r="B26" s="321"/>
      <c r="C26" s="466"/>
      <c r="D26" s="466"/>
      <c r="E26" s="469"/>
      <c r="F26" s="469"/>
      <c r="G26" s="469"/>
      <c r="H26" s="472"/>
      <c r="I26" s="475"/>
      <c r="J26" s="454"/>
      <c r="K26" s="457"/>
      <c r="L26" s="457"/>
      <c r="M26" s="460"/>
      <c r="N26" s="457"/>
      <c r="O26" s="451"/>
      <c r="P26" s="451"/>
      <c r="Q26" s="451"/>
      <c r="R26" s="451"/>
      <c r="S26" s="451"/>
      <c r="T26" s="451"/>
    </row>
    <row r="27" spans="1:176">
      <c r="A27" s="463"/>
      <c r="B27" s="321"/>
      <c r="C27" s="466"/>
      <c r="D27" s="466"/>
      <c r="E27" s="469"/>
      <c r="F27" s="469"/>
      <c r="G27" s="469"/>
      <c r="H27" s="472"/>
      <c r="I27" s="475"/>
      <c r="J27" s="454"/>
      <c r="K27" s="457"/>
      <c r="L27" s="457"/>
      <c r="M27" s="460"/>
      <c r="N27" s="457"/>
      <c r="O27" s="451"/>
      <c r="P27" s="451"/>
      <c r="Q27" s="451"/>
      <c r="R27" s="451"/>
      <c r="S27" s="451"/>
      <c r="T27" s="451"/>
    </row>
    <row r="28" spans="1:176">
      <c r="A28" s="463"/>
      <c r="B28" s="321"/>
      <c r="C28" s="466"/>
      <c r="D28" s="466"/>
      <c r="E28" s="469"/>
      <c r="F28" s="469"/>
      <c r="G28" s="469"/>
      <c r="H28" s="472"/>
      <c r="I28" s="475"/>
      <c r="J28" s="454"/>
      <c r="K28" s="457"/>
      <c r="L28" s="457"/>
      <c r="M28" s="460"/>
      <c r="N28" s="457"/>
      <c r="O28" s="451"/>
      <c r="P28" s="451"/>
      <c r="Q28" s="451"/>
      <c r="R28" s="451"/>
      <c r="S28" s="451"/>
      <c r="T28" s="451"/>
    </row>
    <row r="29" spans="1:176" ht="277.5" customHeight="1" thickBot="1">
      <c r="A29" s="464"/>
      <c r="B29" s="449"/>
      <c r="C29" s="467"/>
      <c r="D29" s="467"/>
      <c r="E29" s="470"/>
      <c r="F29" s="470"/>
      <c r="G29" s="470"/>
      <c r="H29" s="473"/>
      <c r="I29" s="476"/>
      <c r="J29" s="455"/>
      <c r="K29" s="458"/>
      <c r="L29" s="458"/>
      <c r="M29" s="461"/>
      <c r="N29" s="458"/>
      <c r="O29" s="452"/>
      <c r="P29" s="452"/>
      <c r="Q29" s="452"/>
      <c r="R29" s="452"/>
      <c r="S29" s="452"/>
      <c r="T29" s="452"/>
    </row>
    <row r="30" spans="1:176">
      <c r="A30" s="462">
        <f>'Mapa Final'!A23</f>
        <v>5</v>
      </c>
      <c r="B30" s="448" t="str">
        <f>'Mapa Final'!B23</f>
        <v>Desviación de Flujo de Efectivo</v>
      </c>
      <c r="C30" s="465" t="str">
        <f>'Mapa Final'!C23</f>
        <v>Afectación Económica</v>
      </c>
      <c r="D30" s="465" t="str">
        <f>'Mapa Final'!D23</f>
        <v>Incumplimiento de los tiempos pactados para el pago de las obligaciones de gastos de personal, contraidas por parte de la Dirección Seccional</v>
      </c>
      <c r="E30" s="468" t="str">
        <f>'Mapa Final'!E23</f>
        <v>Autorización de tranferencias   en la banca virtual por parte del usuario autorizador sin la revisión previa de los documentos que soportan el pago.</v>
      </c>
      <c r="F30" s="468" t="str">
        <f>'Mapa Final'!F23</f>
        <v>Posibilidad de afectación económica   por direccionar el dinero del Banco a un tercero diferente al beneficiario final, hacerlo por un mayor valor al que corresponde.</v>
      </c>
      <c r="G30" s="468" t="str">
        <f>'Mapa Final'!G23</f>
        <v>Fraude Interno</v>
      </c>
      <c r="H30" s="471" t="str">
        <f>'Mapa Final'!I23</f>
        <v>Baja</v>
      </c>
      <c r="I30" s="474" t="str">
        <f>'Mapa Final'!L23</f>
        <v>Menor</v>
      </c>
      <c r="J30" s="453" t="str">
        <f>'Mapa Final'!N23</f>
        <v>Moderado</v>
      </c>
      <c r="K30" s="456" t="str">
        <f>'Mapa Final'!AA23</f>
        <v>Baja</v>
      </c>
      <c r="L30" s="456" t="str">
        <f>'Mapa Final'!AE23</f>
        <v>Menor</v>
      </c>
      <c r="M30" s="459" t="str">
        <f>'Mapa Final'!AG23</f>
        <v>Moderado</v>
      </c>
      <c r="N30" s="456" t="str">
        <f>'Mapa Final'!AH23</f>
        <v>Reducir(mitigar)</v>
      </c>
      <c r="O30" s="450"/>
      <c r="P30" s="450"/>
      <c r="Q30" s="450"/>
      <c r="R30" s="450"/>
      <c r="S30" s="450"/>
      <c r="T30" s="450"/>
    </row>
    <row r="31" spans="1:176">
      <c r="A31" s="463"/>
      <c r="B31" s="321"/>
      <c r="C31" s="466"/>
      <c r="D31" s="466"/>
      <c r="E31" s="469"/>
      <c r="F31" s="469"/>
      <c r="G31" s="469"/>
      <c r="H31" s="472"/>
      <c r="I31" s="475"/>
      <c r="J31" s="454"/>
      <c r="K31" s="457"/>
      <c r="L31" s="457"/>
      <c r="M31" s="460"/>
      <c r="N31" s="457"/>
      <c r="O31" s="451"/>
      <c r="P31" s="451"/>
      <c r="Q31" s="451"/>
      <c r="R31" s="451"/>
      <c r="S31" s="451"/>
      <c r="T31" s="451"/>
    </row>
    <row r="32" spans="1:176">
      <c r="A32" s="463"/>
      <c r="B32" s="321"/>
      <c r="C32" s="466"/>
      <c r="D32" s="466"/>
      <c r="E32" s="469"/>
      <c r="F32" s="469"/>
      <c r="G32" s="469"/>
      <c r="H32" s="472"/>
      <c r="I32" s="475"/>
      <c r="J32" s="454"/>
      <c r="K32" s="457"/>
      <c r="L32" s="457"/>
      <c r="M32" s="460"/>
      <c r="N32" s="457"/>
      <c r="O32" s="451"/>
      <c r="P32" s="451"/>
      <c r="Q32" s="451"/>
      <c r="R32" s="451"/>
      <c r="S32" s="451"/>
      <c r="T32" s="451"/>
    </row>
    <row r="33" spans="1:20">
      <c r="A33" s="463"/>
      <c r="B33" s="321"/>
      <c r="C33" s="466"/>
      <c r="D33" s="466"/>
      <c r="E33" s="469"/>
      <c r="F33" s="469"/>
      <c r="G33" s="469"/>
      <c r="H33" s="472"/>
      <c r="I33" s="475"/>
      <c r="J33" s="454"/>
      <c r="K33" s="457"/>
      <c r="L33" s="457"/>
      <c r="M33" s="460"/>
      <c r="N33" s="457"/>
      <c r="O33" s="451"/>
      <c r="P33" s="451"/>
      <c r="Q33" s="451"/>
      <c r="R33" s="451"/>
      <c r="S33" s="451"/>
      <c r="T33" s="451"/>
    </row>
    <row r="34" spans="1:20" ht="102.75" customHeight="1" thickBot="1">
      <c r="A34" s="464"/>
      <c r="B34" s="449"/>
      <c r="C34" s="467"/>
      <c r="D34" s="467"/>
      <c r="E34" s="470"/>
      <c r="F34" s="470"/>
      <c r="G34" s="470"/>
      <c r="H34" s="473"/>
      <c r="I34" s="476"/>
      <c r="J34" s="455"/>
      <c r="K34" s="458"/>
      <c r="L34" s="458"/>
      <c r="M34" s="461"/>
      <c r="N34" s="458"/>
      <c r="O34" s="452"/>
      <c r="P34" s="452"/>
      <c r="Q34" s="452"/>
      <c r="R34" s="452"/>
      <c r="S34" s="452"/>
      <c r="T34" s="452"/>
    </row>
    <row r="35" spans="1:20">
      <c r="A35" s="462" t="e">
        <f>'Mapa Final'!#REF!</f>
        <v>#REF!</v>
      </c>
      <c r="B35" s="448" t="e">
        <f>'Mapa Final'!#REF!</f>
        <v>#REF!</v>
      </c>
      <c r="C35" s="465" t="e">
        <f>'Mapa Final'!#REF!</f>
        <v>#REF!</v>
      </c>
      <c r="D35" s="465" t="e">
        <f>'Mapa Final'!#REF!</f>
        <v>#REF!</v>
      </c>
      <c r="E35" s="468" t="e">
        <f>'Mapa Final'!#REF!</f>
        <v>#REF!</v>
      </c>
      <c r="F35" s="468" t="e">
        <f>'Mapa Final'!#REF!</f>
        <v>#REF!</v>
      </c>
      <c r="G35" s="468" t="e">
        <f>'Mapa Final'!#REF!</f>
        <v>#REF!</v>
      </c>
      <c r="H35" s="471" t="e">
        <f>'Mapa Final'!#REF!</f>
        <v>#REF!</v>
      </c>
      <c r="I35" s="474" t="e">
        <f>'Mapa Final'!#REF!</f>
        <v>#REF!</v>
      </c>
      <c r="J35" s="453" t="e">
        <f>'Mapa Final'!#REF!</f>
        <v>#REF!</v>
      </c>
      <c r="K35" s="456" t="e">
        <f>'Mapa Final'!#REF!</f>
        <v>#REF!</v>
      </c>
      <c r="L35" s="456" t="e">
        <f>'Mapa Final'!#REF!</f>
        <v>#REF!</v>
      </c>
      <c r="M35" s="459" t="e">
        <f>'Mapa Final'!#REF!</f>
        <v>#REF!</v>
      </c>
      <c r="N35" s="456" t="e">
        <f>'Mapa Final'!#REF!</f>
        <v>#REF!</v>
      </c>
      <c r="O35" s="450"/>
      <c r="P35" s="450"/>
      <c r="Q35" s="450"/>
      <c r="R35" s="450"/>
      <c r="S35" s="450"/>
      <c r="T35" s="450"/>
    </row>
    <row r="36" spans="1:20">
      <c r="A36" s="463"/>
      <c r="B36" s="321"/>
      <c r="C36" s="466"/>
      <c r="D36" s="466"/>
      <c r="E36" s="469"/>
      <c r="F36" s="469"/>
      <c r="G36" s="469"/>
      <c r="H36" s="472"/>
      <c r="I36" s="475"/>
      <c r="J36" s="454"/>
      <c r="K36" s="457"/>
      <c r="L36" s="457"/>
      <c r="M36" s="460"/>
      <c r="N36" s="457"/>
      <c r="O36" s="451"/>
      <c r="P36" s="451"/>
      <c r="Q36" s="451"/>
      <c r="R36" s="451"/>
      <c r="S36" s="451"/>
      <c r="T36" s="451"/>
    </row>
    <row r="37" spans="1:20">
      <c r="A37" s="463"/>
      <c r="B37" s="321"/>
      <c r="C37" s="466"/>
      <c r="D37" s="466"/>
      <c r="E37" s="469"/>
      <c r="F37" s="469"/>
      <c r="G37" s="469"/>
      <c r="H37" s="472"/>
      <c r="I37" s="475"/>
      <c r="J37" s="454"/>
      <c r="K37" s="457"/>
      <c r="L37" s="457"/>
      <c r="M37" s="460"/>
      <c r="N37" s="457"/>
      <c r="O37" s="451"/>
      <c r="P37" s="451"/>
      <c r="Q37" s="451"/>
      <c r="R37" s="451"/>
      <c r="S37" s="451"/>
      <c r="T37" s="451"/>
    </row>
    <row r="38" spans="1:20">
      <c r="A38" s="463"/>
      <c r="B38" s="321"/>
      <c r="C38" s="466"/>
      <c r="D38" s="466"/>
      <c r="E38" s="469"/>
      <c r="F38" s="469"/>
      <c r="G38" s="469"/>
      <c r="H38" s="472"/>
      <c r="I38" s="475"/>
      <c r="J38" s="454"/>
      <c r="K38" s="457"/>
      <c r="L38" s="457"/>
      <c r="M38" s="460"/>
      <c r="N38" s="457"/>
      <c r="O38" s="451"/>
      <c r="P38" s="451"/>
      <c r="Q38" s="451"/>
      <c r="R38" s="451"/>
      <c r="S38" s="451"/>
      <c r="T38" s="451"/>
    </row>
    <row r="39" spans="1:20" ht="278.25" customHeight="1" thickBot="1">
      <c r="A39" s="464"/>
      <c r="B39" s="449"/>
      <c r="C39" s="467"/>
      <c r="D39" s="467"/>
      <c r="E39" s="470"/>
      <c r="F39" s="470"/>
      <c r="G39" s="470"/>
      <c r="H39" s="473"/>
      <c r="I39" s="476"/>
      <c r="J39" s="455"/>
      <c r="K39" s="458"/>
      <c r="L39" s="458"/>
      <c r="M39" s="461"/>
      <c r="N39" s="458"/>
      <c r="O39" s="452"/>
      <c r="P39" s="452"/>
      <c r="Q39" s="452"/>
      <c r="R39" s="452"/>
      <c r="S39" s="452"/>
      <c r="T39" s="452"/>
    </row>
    <row r="40" spans="1:20">
      <c r="A40" s="462" t="e">
        <f>'Mapa Final'!#REF!</f>
        <v>#REF!</v>
      </c>
      <c r="B40" s="448" t="e">
        <f>'Mapa Final'!#REF!</f>
        <v>#REF!</v>
      </c>
      <c r="C40" s="465" t="e">
        <f>'Mapa Final'!#REF!</f>
        <v>#REF!</v>
      </c>
      <c r="D40" s="465" t="e">
        <f>'Mapa Final'!#REF!</f>
        <v>#REF!</v>
      </c>
      <c r="E40" s="468" t="e">
        <f>'Mapa Final'!#REF!</f>
        <v>#REF!</v>
      </c>
      <c r="F40" s="468" t="e">
        <f>'Mapa Final'!#REF!</f>
        <v>#REF!</v>
      </c>
      <c r="G40" s="468" t="e">
        <f>'Mapa Final'!#REF!</f>
        <v>#REF!</v>
      </c>
      <c r="H40" s="471" t="e">
        <f>'Mapa Final'!#REF!</f>
        <v>#REF!</v>
      </c>
      <c r="I40" s="474" t="e">
        <f>'Mapa Final'!#REF!</f>
        <v>#REF!</v>
      </c>
      <c r="J40" s="453" t="e">
        <f>'Mapa Final'!#REF!</f>
        <v>#REF!</v>
      </c>
      <c r="K40" s="456" t="e">
        <f>'Mapa Final'!#REF!</f>
        <v>#REF!</v>
      </c>
      <c r="L40" s="456" t="e">
        <f>'Mapa Final'!#REF!</f>
        <v>#REF!</v>
      </c>
      <c r="M40" s="459" t="e">
        <f>'Mapa Final'!#REF!</f>
        <v>#REF!</v>
      </c>
      <c r="N40" s="456" t="e">
        <f>'Mapa Final'!#REF!</f>
        <v>#REF!</v>
      </c>
      <c r="O40" s="450"/>
      <c r="P40" s="450"/>
      <c r="Q40" s="450"/>
      <c r="R40" s="450"/>
      <c r="S40" s="450"/>
      <c r="T40" s="450"/>
    </row>
    <row r="41" spans="1:20">
      <c r="A41" s="463"/>
      <c r="B41" s="321"/>
      <c r="C41" s="466"/>
      <c r="D41" s="466"/>
      <c r="E41" s="469"/>
      <c r="F41" s="469"/>
      <c r="G41" s="469"/>
      <c r="H41" s="472"/>
      <c r="I41" s="475"/>
      <c r="J41" s="454"/>
      <c r="K41" s="457"/>
      <c r="L41" s="457"/>
      <c r="M41" s="460"/>
      <c r="N41" s="457"/>
      <c r="O41" s="451"/>
      <c r="P41" s="451"/>
      <c r="Q41" s="451"/>
      <c r="R41" s="451"/>
      <c r="S41" s="451"/>
      <c r="T41" s="451"/>
    </row>
    <row r="42" spans="1:20">
      <c r="A42" s="463"/>
      <c r="B42" s="321"/>
      <c r="C42" s="466"/>
      <c r="D42" s="466"/>
      <c r="E42" s="469"/>
      <c r="F42" s="469"/>
      <c r="G42" s="469"/>
      <c r="H42" s="472"/>
      <c r="I42" s="475"/>
      <c r="J42" s="454"/>
      <c r="K42" s="457"/>
      <c r="L42" s="457"/>
      <c r="M42" s="460"/>
      <c r="N42" s="457"/>
      <c r="O42" s="451"/>
      <c r="P42" s="451"/>
      <c r="Q42" s="451"/>
      <c r="R42" s="451"/>
      <c r="S42" s="451"/>
      <c r="T42" s="451"/>
    </row>
    <row r="43" spans="1:20">
      <c r="A43" s="463"/>
      <c r="B43" s="321"/>
      <c r="C43" s="466"/>
      <c r="D43" s="466"/>
      <c r="E43" s="469"/>
      <c r="F43" s="469"/>
      <c r="G43" s="469"/>
      <c r="H43" s="472"/>
      <c r="I43" s="475"/>
      <c r="J43" s="454"/>
      <c r="K43" s="457"/>
      <c r="L43" s="457"/>
      <c r="M43" s="460"/>
      <c r="N43" s="457"/>
      <c r="O43" s="451"/>
      <c r="P43" s="451"/>
      <c r="Q43" s="451"/>
      <c r="R43" s="451"/>
      <c r="S43" s="451"/>
      <c r="T43" s="451"/>
    </row>
    <row r="44" spans="1:20" ht="15.75" thickBot="1">
      <c r="A44" s="464"/>
      <c r="B44" s="449"/>
      <c r="C44" s="467"/>
      <c r="D44" s="467"/>
      <c r="E44" s="470"/>
      <c r="F44" s="470"/>
      <c r="G44" s="470"/>
      <c r="H44" s="473"/>
      <c r="I44" s="476"/>
      <c r="J44" s="455"/>
      <c r="K44" s="458"/>
      <c r="L44" s="458"/>
      <c r="M44" s="461"/>
      <c r="N44" s="458"/>
      <c r="O44" s="452"/>
      <c r="P44" s="452"/>
      <c r="Q44" s="452"/>
      <c r="R44" s="452"/>
      <c r="S44" s="452"/>
      <c r="T44" s="452"/>
    </row>
    <row r="45" spans="1:20">
      <c r="A45" s="462" t="e">
        <f>'Mapa Final'!#REF!</f>
        <v>#REF!</v>
      </c>
      <c r="B45" s="448" t="e">
        <f>'Mapa Final'!#REF!</f>
        <v>#REF!</v>
      </c>
      <c r="C45" s="465" t="e">
        <f>'Mapa Final'!#REF!</f>
        <v>#REF!</v>
      </c>
      <c r="D45" s="465" t="e">
        <f>'Mapa Final'!#REF!</f>
        <v>#REF!</v>
      </c>
      <c r="E45" s="468" t="e">
        <f>'Mapa Final'!#REF!</f>
        <v>#REF!</v>
      </c>
      <c r="F45" s="468" t="e">
        <f>'Mapa Final'!#REF!</f>
        <v>#REF!</v>
      </c>
      <c r="G45" s="468" t="e">
        <f>'Mapa Final'!#REF!</f>
        <v>#REF!</v>
      </c>
      <c r="H45" s="471" t="e">
        <f>'Mapa Final'!#REF!</f>
        <v>#REF!</v>
      </c>
      <c r="I45" s="474" t="e">
        <f>'Mapa Final'!#REF!</f>
        <v>#REF!</v>
      </c>
      <c r="J45" s="453" t="e">
        <f>'Mapa Final'!#REF!</f>
        <v>#REF!</v>
      </c>
      <c r="K45" s="456" t="e">
        <f>'Mapa Final'!#REF!</f>
        <v>#REF!</v>
      </c>
      <c r="L45" s="456" t="e">
        <f>'Mapa Final'!#REF!</f>
        <v>#REF!</v>
      </c>
      <c r="M45" s="459" t="e">
        <f>'Mapa Final'!#REF!</f>
        <v>#REF!</v>
      </c>
      <c r="N45" s="456" t="e">
        <f>'Mapa Final'!#REF!</f>
        <v>#REF!</v>
      </c>
      <c r="O45" s="450"/>
      <c r="P45" s="450"/>
      <c r="Q45" s="450"/>
      <c r="R45" s="450"/>
      <c r="S45" s="450"/>
      <c r="T45" s="450"/>
    </row>
    <row r="46" spans="1:20">
      <c r="A46" s="463"/>
      <c r="B46" s="321"/>
      <c r="C46" s="466"/>
      <c r="D46" s="466"/>
      <c r="E46" s="469"/>
      <c r="F46" s="469"/>
      <c r="G46" s="469"/>
      <c r="H46" s="472"/>
      <c r="I46" s="475"/>
      <c r="J46" s="454"/>
      <c r="K46" s="457"/>
      <c r="L46" s="457"/>
      <c r="M46" s="460"/>
      <c r="N46" s="457"/>
      <c r="O46" s="451"/>
      <c r="P46" s="451"/>
      <c r="Q46" s="451"/>
      <c r="R46" s="451"/>
      <c r="S46" s="451"/>
      <c r="T46" s="451"/>
    </row>
    <row r="47" spans="1:20">
      <c r="A47" s="463"/>
      <c r="B47" s="321"/>
      <c r="C47" s="466"/>
      <c r="D47" s="466"/>
      <c r="E47" s="469"/>
      <c r="F47" s="469"/>
      <c r="G47" s="469"/>
      <c r="H47" s="472"/>
      <c r="I47" s="475"/>
      <c r="J47" s="454"/>
      <c r="K47" s="457"/>
      <c r="L47" s="457"/>
      <c r="M47" s="460"/>
      <c r="N47" s="457"/>
      <c r="O47" s="451"/>
      <c r="P47" s="451"/>
      <c r="Q47" s="451"/>
      <c r="R47" s="451"/>
      <c r="S47" s="451"/>
      <c r="T47" s="451"/>
    </row>
    <row r="48" spans="1:20">
      <c r="A48" s="463"/>
      <c r="B48" s="321"/>
      <c r="C48" s="466"/>
      <c r="D48" s="466"/>
      <c r="E48" s="469"/>
      <c r="F48" s="469"/>
      <c r="G48" s="469"/>
      <c r="H48" s="472"/>
      <c r="I48" s="475"/>
      <c r="J48" s="454"/>
      <c r="K48" s="457"/>
      <c r="L48" s="457"/>
      <c r="M48" s="460"/>
      <c r="N48" s="457"/>
      <c r="O48" s="451"/>
      <c r="P48" s="451"/>
      <c r="Q48" s="451"/>
      <c r="R48" s="451"/>
      <c r="S48" s="451"/>
      <c r="T48" s="451"/>
    </row>
    <row r="49" spans="1:20" ht="15.75" thickBot="1">
      <c r="A49" s="464"/>
      <c r="B49" s="449"/>
      <c r="C49" s="467"/>
      <c r="D49" s="467"/>
      <c r="E49" s="470"/>
      <c r="F49" s="470"/>
      <c r="G49" s="470"/>
      <c r="H49" s="473"/>
      <c r="I49" s="476"/>
      <c r="J49" s="455"/>
      <c r="K49" s="458"/>
      <c r="L49" s="458"/>
      <c r="M49" s="461"/>
      <c r="N49" s="458"/>
      <c r="O49" s="452"/>
      <c r="P49" s="452"/>
      <c r="Q49" s="452"/>
      <c r="R49" s="452"/>
      <c r="S49" s="452"/>
      <c r="T49" s="452"/>
    </row>
    <row r="50" spans="1:20">
      <c r="A50" s="462" t="e">
        <f>'Mapa Final'!#REF!</f>
        <v>#REF!</v>
      </c>
      <c r="B50" s="448" t="e">
        <f>'Mapa Final'!#REF!</f>
        <v>#REF!</v>
      </c>
      <c r="C50" s="465" t="e">
        <f>'Mapa Final'!#REF!</f>
        <v>#REF!</v>
      </c>
      <c r="D50" s="465" t="e">
        <f>'Mapa Final'!#REF!</f>
        <v>#REF!</v>
      </c>
      <c r="E50" s="468" t="e">
        <f>'Mapa Final'!#REF!</f>
        <v>#REF!</v>
      </c>
      <c r="F50" s="468" t="e">
        <f>'Mapa Final'!#REF!</f>
        <v>#REF!</v>
      </c>
      <c r="G50" s="468" t="e">
        <f>'Mapa Final'!#REF!</f>
        <v>#REF!</v>
      </c>
      <c r="H50" s="471" t="e">
        <f>'Mapa Final'!#REF!</f>
        <v>#REF!</v>
      </c>
      <c r="I50" s="474" t="e">
        <f>'Mapa Final'!#REF!</f>
        <v>#REF!</v>
      </c>
      <c r="J50" s="453" t="e">
        <f>'Mapa Final'!#REF!</f>
        <v>#REF!</v>
      </c>
      <c r="K50" s="456" t="e">
        <f>'Mapa Final'!#REF!</f>
        <v>#REF!</v>
      </c>
      <c r="L50" s="456" t="e">
        <f>'Mapa Final'!#REF!</f>
        <v>#REF!</v>
      </c>
      <c r="M50" s="459" t="e">
        <f>'Mapa Final'!#REF!</f>
        <v>#REF!</v>
      </c>
      <c r="N50" s="456" t="e">
        <f>'Mapa Final'!#REF!</f>
        <v>#REF!</v>
      </c>
      <c r="O50" s="450"/>
      <c r="P50" s="450"/>
      <c r="Q50" s="450"/>
      <c r="R50" s="450"/>
      <c r="S50" s="450"/>
      <c r="T50" s="450"/>
    </row>
    <row r="51" spans="1:20">
      <c r="A51" s="463"/>
      <c r="B51" s="321"/>
      <c r="C51" s="466"/>
      <c r="D51" s="466"/>
      <c r="E51" s="469"/>
      <c r="F51" s="469"/>
      <c r="G51" s="469"/>
      <c r="H51" s="472"/>
      <c r="I51" s="475"/>
      <c r="J51" s="454"/>
      <c r="K51" s="457"/>
      <c r="L51" s="457"/>
      <c r="M51" s="460"/>
      <c r="N51" s="457"/>
      <c r="O51" s="451"/>
      <c r="P51" s="451"/>
      <c r="Q51" s="451"/>
      <c r="R51" s="451"/>
      <c r="S51" s="451"/>
      <c r="T51" s="451"/>
    </row>
    <row r="52" spans="1:20">
      <c r="A52" s="463"/>
      <c r="B52" s="321"/>
      <c r="C52" s="466"/>
      <c r="D52" s="466"/>
      <c r="E52" s="469"/>
      <c r="F52" s="469"/>
      <c r="G52" s="469"/>
      <c r="H52" s="472"/>
      <c r="I52" s="475"/>
      <c r="J52" s="454"/>
      <c r="K52" s="457"/>
      <c r="L52" s="457"/>
      <c r="M52" s="460"/>
      <c r="N52" s="457"/>
      <c r="O52" s="451"/>
      <c r="P52" s="451"/>
      <c r="Q52" s="451"/>
      <c r="R52" s="451"/>
      <c r="S52" s="451"/>
      <c r="T52" s="451"/>
    </row>
    <row r="53" spans="1:20">
      <c r="A53" s="463"/>
      <c r="B53" s="321"/>
      <c r="C53" s="466"/>
      <c r="D53" s="466"/>
      <c r="E53" s="469"/>
      <c r="F53" s="469"/>
      <c r="G53" s="469"/>
      <c r="H53" s="472"/>
      <c r="I53" s="475"/>
      <c r="J53" s="454"/>
      <c r="K53" s="457"/>
      <c r="L53" s="457"/>
      <c r="M53" s="460"/>
      <c r="N53" s="457"/>
      <c r="O53" s="451"/>
      <c r="P53" s="451"/>
      <c r="Q53" s="451"/>
      <c r="R53" s="451"/>
      <c r="S53" s="451"/>
      <c r="T53" s="451"/>
    </row>
    <row r="54" spans="1:20" ht="15.75" thickBot="1">
      <c r="A54" s="464"/>
      <c r="B54" s="449"/>
      <c r="C54" s="467"/>
      <c r="D54" s="467"/>
      <c r="E54" s="470"/>
      <c r="F54" s="470"/>
      <c r="G54" s="470"/>
      <c r="H54" s="473"/>
      <c r="I54" s="476"/>
      <c r="J54" s="455"/>
      <c r="K54" s="458"/>
      <c r="L54" s="458"/>
      <c r="M54" s="461"/>
      <c r="N54" s="458"/>
      <c r="O54" s="452"/>
      <c r="P54" s="452"/>
      <c r="Q54" s="452"/>
      <c r="R54" s="452"/>
      <c r="S54" s="452"/>
      <c r="T54" s="452"/>
    </row>
    <row r="55" spans="1:20">
      <c r="A55" s="462" t="e">
        <f>'Mapa Final'!#REF!</f>
        <v>#REF!</v>
      </c>
      <c r="B55" s="448" t="e">
        <f>'Mapa Final'!#REF!</f>
        <v>#REF!</v>
      </c>
      <c r="C55" s="465" t="e">
        <f>'Mapa Final'!#REF!</f>
        <v>#REF!</v>
      </c>
      <c r="D55" s="465" t="e">
        <f>'Mapa Final'!#REF!</f>
        <v>#REF!</v>
      </c>
      <c r="E55" s="468" t="e">
        <f>'Mapa Final'!#REF!</f>
        <v>#REF!</v>
      </c>
      <c r="F55" s="468" t="e">
        <f>'Mapa Final'!#REF!</f>
        <v>#REF!</v>
      </c>
      <c r="G55" s="468" t="e">
        <f>'Mapa Final'!#REF!</f>
        <v>#REF!</v>
      </c>
      <c r="H55" s="471" t="e">
        <f>'Mapa Final'!#REF!</f>
        <v>#REF!</v>
      </c>
      <c r="I55" s="474" t="e">
        <f>'Mapa Final'!#REF!</f>
        <v>#REF!</v>
      </c>
      <c r="J55" s="453" t="e">
        <f>'Mapa Final'!#REF!</f>
        <v>#REF!</v>
      </c>
      <c r="K55" s="456" t="e">
        <f>'Mapa Final'!#REF!</f>
        <v>#REF!</v>
      </c>
      <c r="L55" s="456" t="e">
        <f>'Mapa Final'!#REF!</f>
        <v>#REF!</v>
      </c>
      <c r="M55" s="459" t="e">
        <f>'Mapa Final'!#REF!</f>
        <v>#REF!</v>
      </c>
      <c r="N55" s="456" t="e">
        <f>'Mapa Final'!#REF!</f>
        <v>#REF!</v>
      </c>
      <c r="O55" s="450"/>
      <c r="P55" s="450"/>
      <c r="Q55" s="450"/>
      <c r="R55" s="450"/>
      <c r="S55" s="450"/>
      <c r="T55" s="450"/>
    </row>
    <row r="56" spans="1:20">
      <c r="A56" s="463"/>
      <c r="B56" s="321"/>
      <c r="C56" s="466"/>
      <c r="D56" s="466"/>
      <c r="E56" s="469"/>
      <c r="F56" s="469"/>
      <c r="G56" s="469"/>
      <c r="H56" s="472"/>
      <c r="I56" s="475"/>
      <c r="J56" s="454"/>
      <c r="K56" s="457"/>
      <c r="L56" s="457"/>
      <c r="M56" s="460"/>
      <c r="N56" s="457"/>
      <c r="O56" s="451"/>
      <c r="P56" s="451"/>
      <c r="Q56" s="451"/>
      <c r="R56" s="451"/>
      <c r="S56" s="451"/>
      <c r="T56" s="451"/>
    </row>
    <row r="57" spans="1:20">
      <c r="A57" s="463"/>
      <c r="B57" s="321"/>
      <c r="C57" s="466"/>
      <c r="D57" s="466"/>
      <c r="E57" s="469"/>
      <c r="F57" s="469"/>
      <c r="G57" s="469"/>
      <c r="H57" s="472"/>
      <c r="I57" s="475"/>
      <c r="J57" s="454"/>
      <c r="K57" s="457"/>
      <c r="L57" s="457"/>
      <c r="M57" s="460"/>
      <c r="N57" s="457"/>
      <c r="O57" s="451"/>
      <c r="P57" s="451"/>
      <c r="Q57" s="451"/>
      <c r="R57" s="451"/>
      <c r="S57" s="451"/>
      <c r="T57" s="451"/>
    </row>
    <row r="58" spans="1:20">
      <c r="A58" s="463"/>
      <c r="B58" s="321"/>
      <c r="C58" s="466"/>
      <c r="D58" s="466"/>
      <c r="E58" s="469"/>
      <c r="F58" s="469"/>
      <c r="G58" s="469"/>
      <c r="H58" s="472"/>
      <c r="I58" s="475"/>
      <c r="J58" s="454"/>
      <c r="K58" s="457"/>
      <c r="L58" s="457"/>
      <c r="M58" s="460"/>
      <c r="N58" s="457"/>
      <c r="O58" s="451"/>
      <c r="P58" s="451"/>
      <c r="Q58" s="451"/>
      <c r="R58" s="451"/>
      <c r="S58" s="451"/>
      <c r="T58" s="451"/>
    </row>
    <row r="59" spans="1:20" ht="15.75" thickBot="1">
      <c r="A59" s="464"/>
      <c r="B59" s="449"/>
      <c r="C59" s="467"/>
      <c r="D59" s="467"/>
      <c r="E59" s="470"/>
      <c r="F59" s="470"/>
      <c r="G59" s="470"/>
      <c r="H59" s="473"/>
      <c r="I59" s="476"/>
      <c r="J59" s="455"/>
      <c r="K59" s="458"/>
      <c r="L59" s="458"/>
      <c r="M59" s="461"/>
      <c r="N59" s="458"/>
      <c r="O59" s="452"/>
      <c r="P59" s="452"/>
      <c r="Q59" s="452"/>
      <c r="R59" s="452"/>
      <c r="S59" s="452"/>
      <c r="T59" s="45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10" zoomScale="71" zoomScaleNormal="71" workbookViewId="0">
      <selection activeCell="D15" sqref="D15:D19"/>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7" customFormat="1" ht="16.5" customHeight="1">
      <c r="A1" s="364"/>
      <c r="B1" s="365"/>
      <c r="C1" s="365"/>
      <c r="D1" s="490" t="s">
        <v>386</v>
      </c>
      <c r="E1" s="490"/>
      <c r="F1" s="490"/>
      <c r="G1" s="490"/>
      <c r="H1" s="490"/>
      <c r="I1" s="490"/>
      <c r="J1" s="490"/>
      <c r="K1" s="490"/>
      <c r="L1" s="490"/>
      <c r="M1" s="490"/>
      <c r="N1" s="490"/>
      <c r="O1" s="490"/>
      <c r="P1" s="490"/>
      <c r="Q1" s="491"/>
      <c r="R1" s="356" t="s">
        <v>67</v>
      </c>
      <c r="S1" s="356"/>
      <c r="T1" s="35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6"/>
      <c r="B2" s="367"/>
      <c r="C2" s="367"/>
      <c r="D2" s="492"/>
      <c r="E2" s="492"/>
      <c r="F2" s="492"/>
      <c r="G2" s="492"/>
      <c r="H2" s="492"/>
      <c r="I2" s="492"/>
      <c r="J2" s="492"/>
      <c r="K2" s="492"/>
      <c r="L2" s="492"/>
      <c r="M2" s="492"/>
      <c r="N2" s="492"/>
      <c r="O2" s="492"/>
      <c r="P2" s="492"/>
      <c r="Q2" s="493"/>
      <c r="R2" s="356"/>
      <c r="S2" s="356"/>
      <c r="T2" s="35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2"/>
      <c r="D3" s="492"/>
      <c r="E3" s="492"/>
      <c r="F3" s="492"/>
      <c r="G3" s="492"/>
      <c r="H3" s="492"/>
      <c r="I3" s="492"/>
      <c r="J3" s="492"/>
      <c r="K3" s="492"/>
      <c r="L3" s="492"/>
      <c r="M3" s="492"/>
      <c r="N3" s="492"/>
      <c r="O3" s="492"/>
      <c r="P3" s="492"/>
      <c r="Q3" s="493"/>
      <c r="R3" s="356"/>
      <c r="S3" s="356"/>
      <c r="T3" s="35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7" t="s">
        <v>0</v>
      </c>
      <c r="B4" s="358"/>
      <c r="C4" s="359"/>
      <c r="D4" s="360" t="str">
        <f>'Mapa Final'!D4</f>
        <v>Administración de la Carrera Judicial</v>
      </c>
      <c r="E4" s="361"/>
      <c r="F4" s="361"/>
      <c r="G4" s="361"/>
      <c r="H4" s="361"/>
      <c r="I4" s="361"/>
      <c r="J4" s="361"/>
      <c r="K4" s="361"/>
      <c r="L4" s="361"/>
      <c r="M4" s="361"/>
      <c r="N4" s="362"/>
      <c r="O4" s="363"/>
      <c r="P4" s="363"/>
      <c r="Q4" s="36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7" t="s">
        <v>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7" t="s">
        <v>2</v>
      </c>
      <c r="B6" s="358"/>
      <c r="C6" s="359"/>
      <c r="D6" s="368" t="str">
        <f>'Mapa Final'!D6</f>
        <v xml:space="preserve">Nivel Central </v>
      </c>
      <c r="E6" s="369"/>
      <c r="F6" s="369"/>
      <c r="G6" s="369"/>
      <c r="H6" s="369"/>
      <c r="I6" s="369"/>
      <c r="J6" s="369"/>
      <c r="K6" s="369"/>
      <c r="L6" s="369"/>
      <c r="M6" s="369"/>
      <c r="N6" s="37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38.25" customHeight="1" thickTop="1" thickBot="1">
      <c r="A7" s="485" t="s">
        <v>361</v>
      </c>
      <c r="B7" s="486"/>
      <c r="C7" s="486"/>
      <c r="D7" s="486"/>
      <c r="E7" s="486"/>
      <c r="F7" s="487"/>
      <c r="G7" s="200"/>
      <c r="H7" s="488" t="s">
        <v>362</v>
      </c>
      <c r="I7" s="488"/>
      <c r="J7" s="488"/>
      <c r="K7" s="488" t="s">
        <v>363</v>
      </c>
      <c r="L7" s="488"/>
      <c r="M7" s="488"/>
      <c r="N7" s="489" t="s">
        <v>364</v>
      </c>
      <c r="O7" s="494" t="s">
        <v>365</v>
      </c>
      <c r="P7" s="496" t="s">
        <v>366</v>
      </c>
      <c r="Q7" s="497"/>
      <c r="R7" s="496" t="s">
        <v>367</v>
      </c>
      <c r="S7" s="497"/>
      <c r="T7" s="498" t="s">
        <v>389</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13" t="s">
        <v>10</v>
      </c>
      <c r="F8" s="213" t="s">
        <v>11</v>
      </c>
      <c r="G8" s="213" t="s">
        <v>12</v>
      </c>
      <c r="H8" s="203" t="s">
        <v>369</v>
      </c>
      <c r="I8" s="203" t="s">
        <v>38</v>
      </c>
      <c r="J8" s="203" t="s">
        <v>370</v>
      </c>
      <c r="K8" s="203" t="s">
        <v>369</v>
      </c>
      <c r="L8" s="203" t="s">
        <v>371</v>
      </c>
      <c r="M8" s="203" t="s">
        <v>370</v>
      </c>
      <c r="N8" s="489"/>
      <c r="O8" s="495"/>
      <c r="P8" s="204" t="s">
        <v>372</v>
      </c>
      <c r="Q8" s="204" t="s">
        <v>373</v>
      </c>
      <c r="R8" s="204" t="s">
        <v>374</v>
      </c>
      <c r="S8" s="204" t="s">
        <v>375</v>
      </c>
      <c r="T8" s="49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83"/>
      <c r="B9" s="484"/>
      <c r="C9" s="484"/>
      <c r="D9" s="484"/>
      <c r="E9" s="484"/>
      <c r="F9" s="484"/>
      <c r="G9" s="484"/>
      <c r="H9" s="484"/>
      <c r="I9" s="484"/>
      <c r="J9" s="484"/>
      <c r="K9" s="484"/>
      <c r="L9" s="484"/>
      <c r="M9" s="484"/>
      <c r="N9" s="48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2">
        <f>'Mapa Final'!A10</f>
        <v>1</v>
      </c>
      <c r="B10" s="448" t="str">
        <f>'Mapa Final'!B10</f>
        <v>Incumplimiento en la presentación del anteproyecto de presupuesto</v>
      </c>
      <c r="C10" s="465" t="str">
        <f>'Mapa Final'!C10</f>
        <v>Incumplimiento de las metas establecidas</v>
      </c>
      <c r="D10" s="465" t="str">
        <f>'Mapa Final'!D10</f>
        <v xml:space="preserve">Retrasos para el inicio de los procesos de contratacion </v>
      </c>
      <c r="E10" s="468" t="str">
        <f>'Mapa Final'!E10</f>
        <v>Retraso en la entrega de la información por parte de las áreas involucradas</v>
      </c>
      <c r="F10" s="468" t="str">
        <f>'Mapa Final'!F10</f>
        <v>Posibilidad de incumplimiento de las fechas establecidas para la entrega del plan anual de adquisiciones y el  anteproyecto de presupuesto.</v>
      </c>
      <c r="G10" s="468" t="str">
        <f>'Mapa Final'!G10</f>
        <v>Ejecución y Administración de Procesos</v>
      </c>
      <c r="H10" s="471" t="str">
        <f>'Mapa Final'!I10</f>
        <v>Baja</v>
      </c>
      <c r="I10" s="474" t="str">
        <f>'Mapa Final'!L10</f>
        <v>Menor</v>
      </c>
      <c r="J10" s="453" t="str">
        <f>'Mapa Final'!N10</f>
        <v>Moderado</v>
      </c>
      <c r="K10" s="456" t="str">
        <f>'Mapa Final'!AA10</f>
        <v>Baja</v>
      </c>
      <c r="L10" s="456" t="str">
        <f>'Mapa Final'!AE10</f>
        <v>Menor</v>
      </c>
      <c r="M10" s="459" t="str">
        <f>'Mapa Final'!AG10</f>
        <v>Moderado</v>
      </c>
      <c r="N10" s="456" t="str">
        <f>'Mapa Final'!AH10</f>
        <v>Reducir(compartir)</v>
      </c>
      <c r="O10" s="450"/>
      <c r="P10" s="450"/>
      <c r="Q10" s="450"/>
      <c r="R10" s="450"/>
      <c r="S10" s="450"/>
      <c r="T10" s="450"/>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3"/>
      <c r="B11" s="499"/>
      <c r="C11" s="466"/>
      <c r="D11" s="466"/>
      <c r="E11" s="469"/>
      <c r="F11" s="469"/>
      <c r="G11" s="469"/>
      <c r="H11" s="472"/>
      <c r="I11" s="475"/>
      <c r="J11" s="454"/>
      <c r="K11" s="457"/>
      <c r="L11" s="457"/>
      <c r="M11" s="460"/>
      <c r="N11" s="457"/>
      <c r="O11" s="451"/>
      <c r="P11" s="451"/>
      <c r="Q11" s="451"/>
      <c r="R11" s="451"/>
      <c r="S11" s="451"/>
      <c r="T11" s="451"/>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3"/>
      <c r="B12" s="499"/>
      <c r="C12" s="466"/>
      <c r="D12" s="466"/>
      <c r="E12" s="469"/>
      <c r="F12" s="469"/>
      <c r="G12" s="469"/>
      <c r="H12" s="472"/>
      <c r="I12" s="475"/>
      <c r="J12" s="454"/>
      <c r="K12" s="457"/>
      <c r="L12" s="457"/>
      <c r="M12" s="460"/>
      <c r="N12" s="457"/>
      <c r="O12" s="451"/>
      <c r="P12" s="451"/>
      <c r="Q12" s="451"/>
      <c r="R12" s="451"/>
      <c r="S12" s="451"/>
      <c r="T12" s="451"/>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3"/>
      <c r="B13" s="499"/>
      <c r="C13" s="466"/>
      <c r="D13" s="466"/>
      <c r="E13" s="469"/>
      <c r="F13" s="469"/>
      <c r="G13" s="469"/>
      <c r="H13" s="472"/>
      <c r="I13" s="475"/>
      <c r="J13" s="454"/>
      <c r="K13" s="457"/>
      <c r="L13" s="457"/>
      <c r="M13" s="460"/>
      <c r="N13" s="457"/>
      <c r="O13" s="451"/>
      <c r="P13" s="451"/>
      <c r="Q13" s="451"/>
      <c r="R13" s="451"/>
      <c r="S13" s="451"/>
      <c r="T13" s="451"/>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4"/>
      <c r="B14" s="500"/>
      <c r="C14" s="467"/>
      <c r="D14" s="467"/>
      <c r="E14" s="470"/>
      <c r="F14" s="470"/>
      <c r="G14" s="470"/>
      <c r="H14" s="473"/>
      <c r="I14" s="476"/>
      <c r="J14" s="455"/>
      <c r="K14" s="458"/>
      <c r="L14" s="458"/>
      <c r="M14" s="461"/>
      <c r="N14" s="458"/>
      <c r="O14" s="452"/>
      <c r="P14" s="452"/>
      <c r="Q14" s="452"/>
      <c r="R14" s="452"/>
      <c r="S14" s="452"/>
      <c r="T14" s="452"/>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2">
        <f>'Mapa Final'!A12</f>
        <v>2</v>
      </c>
      <c r="B15" s="448" t="str">
        <f>'Mapa Final'!B12</f>
        <v>Perdida de dinero por robo en las cuentas de la Rama Judicial.</v>
      </c>
      <c r="C15" s="465" t="str">
        <f>'Mapa Final'!C12</f>
        <v>Afectación Económica</v>
      </c>
      <c r="D15" s="465" t="str">
        <f>'Mapa Final'!D12</f>
        <v>Incumplimiento de los tiempos pactados para el pago de las obligaciones contraidas por parte de la Dirección Seccional</v>
      </c>
      <c r="E15" s="468" t="str">
        <f>'Mapa Final'!E12</f>
        <v>La falta de control para el manejo y custodia de las claves de la caja fuerte, claves electrónicas y de los aplicativos.</v>
      </c>
      <c r="F15" s="468" t="str">
        <f>'Mapa Final'!F12</f>
        <v>Posibilidad de afectación económica por sustracción de recursos económicos de las cuentas que maneja la Rama Judicial</v>
      </c>
      <c r="G15" s="468" t="str">
        <f>'Mapa Final'!G12</f>
        <v>Fraude Interno</v>
      </c>
      <c r="H15" s="471" t="str">
        <f>'Mapa Final'!I12</f>
        <v>Baja</v>
      </c>
      <c r="I15" s="474" t="str">
        <f>'Mapa Final'!L12</f>
        <v>Leve</v>
      </c>
      <c r="J15" s="453" t="str">
        <f>'Mapa Final'!N12</f>
        <v>Bajo</v>
      </c>
      <c r="K15" s="456" t="str">
        <f>'Mapa Final'!AA12</f>
        <v>Baja</v>
      </c>
      <c r="L15" s="456" t="str">
        <f>'Mapa Final'!AE12</f>
        <v>Leve</v>
      </c>
      <c r="M15" s="459" t="str">
        <f>'Mapa Final'!AG12</f>
        <v>Bajo</v>
      </c>
      <c r="N15" s="456" t="str">
        <f>'Mapa Final'!AH12</f>
        <v>Reducir(compartir)</v>
      </c>
      <c r="O15" s="450"/>
      <c r="P15" s="450"/>
      <c r="Q15" s="450"/>
      <c r="R15" s="450"/>
      <c r="S15" s="450"/>
      <c r="T15" s="450"/>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3"/>
      <c r="B16" s="499"/>
      <c r="C16" s="466"/>
      <c r="D16" s="466"/>
      <c r="E16" s="469"/>
      <c r="F16" s="469"/>
      <c r="G16" s="469"/>
      <c r="H16" s="472"/>
      <c r="I16" s="475"/>
      <c r="J16" s="454"/>
      <c r="K16" s="457"/>
      <c r="L16" s="457"/>
      <c r="M16" s="460"/>
      <c r="N16" s="457"/>
      <c r="O16" s="451"/>
      <c r="P16" s="451"/>
      <c r="Q16" s="451"/>
      <c r="R16" s="451"/>
      <c r="S16" s="451"/>
      <c r="T16" s="451"/>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3"/>
      <c r="B17" s="499"/>
      <c r="C17" s="466"/>
      <c r="D17" s="466"/>
      <c r="E17" s="469"/>
      <c r="F17" s="469"/>
      <c r="G17" s="469"/>
      <c r="H17" s="472"/>
      <c r="I17" s="475"/>
      <c r="J17" s="454"/>
      <c r="K17" s="457"/>
      <c r="L17" s="457"/>
      <c r="M17" s="460"/>
      <c r="N17" s="457"/>
      <c r="O17" s="451"/>
      <c r="P17" s="451"/>
      <c r="Q17" s="451"/>
      <c r="R17" s="451"/>
      <c r="S17" s="451"/>
      <c r="T17" s="451"/>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3"/>
      <c r="B18" s="499"/>
      <c r="C18" s="466"/>
      <c r="D18" s="466"/>
      <c r="E18" s="469"/>
      <c r="F18" s="469"/>
      <c r="G18" s="469"/>
      <c r="H18" s="472"/>
      <c r="I18" s="475"/>
      <c r="J18" s="454"/>
      <c r="K18" s="457"/>
      <c r="L18" s="457"/>
      <c r="M18" s="460"/>
      <c r="N18" s="457"/>
      <c r="O18" s="451"/>
      <c r="P18" s="451"/>
      <c r="Q18" s="451"/>
      <c r="R18" s="451"/>
      <c r="S18" s="451"/>
      <c r="T18" s="451"/>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4"/>
      <c r="B19" s="500"/>
      <c r="C19" s="467"/>
      <c r="D19" s="467"/>
      <c r="E19" s="470"/>
      <c r="F19" s="470"/>
      <c r="G19" s="470"/>
      <c r="H19" s="473"/>
      <c r="I19" s="476"/>
      <c r="J19" s="455"/>
      <c r="K19" s="458"/>
      <c r="L19" s="458"/>
      <c r="M19" s="461"/>
      <c r="N19" s="458"/>
      <c r="O19" s="452"/>
      <c r="P19" s="452"/>
      <c r="Q19" s="452"/>
      <c r="R19" s="452"/>
      <c r="S19" s="452"/>
      <c r="T19" s="452"/>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62">
        <f>'Mapa Final'!A19</f>
        <v>3</v>
      </c>
      <c r="B20" s="448" t="str">
        <f>'Mapa Final'!B19</f>
        <v>Desaprovechamiento de los recursos  PAC</v>
      </c>
      <c r="C20" s="465" t="str">
        <f>'Mapa Final'!C19</f>
        <v>Incumplimiento de las metas establecidas</v>
      </c>
      <c r="D20" s="465" t="str">
        <f>'Mapa Final'!D19</f>
        <v>Solicitud de recursos (PAC) por parte de lo supervisores de contratos  sin revisar los planes de pagos de los contratos y los tiempos de la ejecución.</v>
      </c>
      <c r="E20" s="468" t="str">
        <f>'Mapa Final'!E19</f>
        <v>Desconocimiento de las necesidades reales mensuales de PAC.</v>
      </c>
      <c r="F20" s="468" t="str">
        <f>'Mapa Final'!F19</f>
        <v>Posibilidad de incumplimiento de  las metas establecidas debido a la devolución de los recursos (PAC) asignados a la Seccional</v>
      </c>
      <c r="G20" s="468" t="str">
        <f>'Mapa Final'!G19</f>
        <v>Ejecución y Administración de Procesos</v>
      </c>
      <c r="H20" s="471" t="str">
        <f>'Mapa Final'!I19</f>
        <v>Baja</v>
      </c>
      <c r="I20" s="474" t="str">
        <f>'Mapa Final'!L19</f>
        <v>Menor</v>
      </c>
      <c r="J20" s="453" t="str">
        <f>'Mapa Final'!N19</f>
        <v>Moderado</v>
      </c>
      <c r="K20" s="456" t="str">
        <f>'Mapa Final'!AA19</f>
        <v>Baja</v>
      </c>
      <c r="L20" s="456" t="str">
        <f>'Mapa Final'!AE19</f>
        <v>Menor</v>
      </c>
      <c r="M20" s="459" t="str">
        <f>'Mapa Final'!AG19</f>
        <v>Moderado</v>
      </c>
      <c r="N20" s="456" t="str">
        <f>'Mapa Final'!AH19</f>
        <v>Reducir(compartir)</v>
      </c>
      <c r="O20" s="450"/>
      <c r="P20" s="450"/>
      <c r="Q20" s="450"/>
      <c r="R20" s="450"/>
      <c r="S20" s="450"/>
      <c r="T20" s="450"/>
      <c r="U20" s="209"/>
      <c r="V20" s="209"/>
    </row>
    <row r="21" spans="1:176">
      <c r="A21" s="463"/>
      <c r="B21" s="499"/>
      <c r="C21" s="466"/>
      <c r="D21" s="466"/>
      <c r="E21" s="469"/>
      <c r="F21" s="469"/>
      <c r="G21" s="469"/>
      <c r="H21" s="472"/>
      <c r="I21" s="475"/>
      <c r="J21" s="454"/>
      <c r="K21" s="457"/>
      <c r="L21" s="457"/>
      <c r="M21" s="460"/>
      <c r="N21" s="457"/>
      <c r="O21" s="451"/>
      <c r="P21" s="451"/>
      <c r="Q21" s="451"/>
      <c r="R21" s="451"/>
      <c r="S21" s="451"/>
      <c r="T21" s="451"/>
      <c r="U21" s="209"/>
      <c r="V21" s="209"/>
    </row>
    <row r="22" spans="1:176">
      <c r="A22" s="463"/>
      <c r="B22" s="499"/>
      <c r="C22" s="466"/>
      <c r="D22" s="466"/>
      <c r="E22" s="469"/>
      <c r="F22" s="469"/>
      <c r="G22" s="469"/>
      <c r="H22" s="472"/>
      <c r="I22" s="475"/>
      <c r="J22" s="454"/>
      <c r="K22" s="457"/>
      <c r="L22" s="457"/>
      <c r="M22" s="460"/>
      <c r="N22" s="457"/>
      <c r="O22" s="451"/>
      <c r="P22" s="451"/>
      <c r="Q22" s="451"/>
      <c r="R22" s="451"/>
      <c r="S22" s="451"/>
      <c r="T22" s="451"/>
      <c r="U22" s="209"/>
      <c r="V22" s="209"/>
    </row>
    <row r="23" spans="1:176">
      <c r="A23" s="463"/>
      <c r="B23" s="499"/>
      <c r="C23" s="466"/>
      <c r="D23" s="466"/>
      <c r="E23" s="469"/>
      <c r="F23" s="469"/>
      <c r="G23" s="469"/>
      <c r="H23" s="472"/>
      <c r="I23" s="475"/>
      <c r="J23" s="454"/>
      <c r="K23" s="457"/>
      <c r="L23" s="457"/>
      <c r="M23" s="460"/>
      <c r="N23" s="457"/>
      <c r="O23" s="451"/>
      <c r="P23" s="451"/>
      <c r="Q23" s="451"/>
      <c r="R23" s="451"/>
      <c r="S23" s="451"/>
      <c r="T23" s="451"/>
      <c r="U23" s="209"/>
      <c r="V23" s="209"/>
    </row>
    <row r="24" spans="1:176" ht="307.5" customHeight="1" thickBot="1">
      <c r="A24" s="464"/>
      <c r="B24" s="500"/>
      <c r="C24" s="467"/>
      <c r="D24" s="467"/>
      <c r="E24" s="470"/>
      <c r="F24" s="470"/>
      <c r="G24" s="470"/>
      <c r="H24" s="473"/>
      <c r="I24" s="476"/>
      <c r="J24" s="455"/>
      <c r="K24" s="458"/>
      <c r="L24" s="458"/>
      <c r="M24" s="461"/>
      <c r="N24" s="458"/>
      <c r="O24" s="452"/>
      <c r="P24" s="452"/>
      <c r="Q24" s="452"/>
      <c r="R24" s="452"/>
      <c r="S24" s="452"/>
      <c r="T24" s="452"/>
      <c r="U24" s="209"/>
      <c r="V24" s="209"/>
    </row>
    <row r="25" spans="1:176">
      <c r="A25" s="462">
        <f>'Mapa Final'!A21</f>
        <v>4</v>
      </c>
      <c r="B25" s="448" t="str">
        <f>'Mapa Final'!B21</f>
        <v>Inexactitud en la presentación de los Informes</v>
      </c>
      <c r="C25" s="465" t="str">
        <f>'Mapa Final'!C21</f>
        <v>Incumplimiento de las metas establecidas</v>
      </c>
      <c r="D25" s="465" t="str">
        <f>'Mapa Final'!D21</f>
        <v>Inestabilidad de  la información financiera</v>
      </c>
      <c r="E25" s="468"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68" t="str">
        <f>'Mapa Final'!F21</f>
        <v>Posibilidad de incumplimiento de las metas establecidas por presentación inexacta de los informes de ejecución presupuestal, estados financieros, plan anual de adquisiciones y anteproyecto de presupuesto.</v>
      </c>
      <c r="G25" s="468" t="str">
        <f>'Mapa Final'!G21</f>
        <v>Ejecución y Administración de Procesos</v>
      </c>
      <c r="H25" s="471" t="str">
        <f>'Mapa Final'!I21</f>
        <v>Muy Baja</v>
      </c>
      <c r="I25" s="474" t="str">
        <f>'Mapa Final'!L21</f>
        <v>Menor</v>
      </c>
      <c r="J25" s="453" t="str">
        <f>'Mapa Final'!N21</f>
        <v>Bajo</v>
      </c>
      <c r="K25" s="456" t="str">
        <f>'Mapa Final'!AA21</f>
        <v>Muy Baja</v>
      </c>
      <c r="L25" s="456" t="str">
        <f>'Mapa Final'!AE21</f>
        <v>Menor</v>
      </c>
      <c r="M25" s="459" t="str">
        <f>'Mapa Final'!AG21</f>
        <v>Bajo</v>
      </c>
      <c r="N25" s="456" t="str">
        <f>'Mapa Final'!AH21</f>
        <v>Reducir(compartir)</v>
      </c>
      <c r="O25" s="450"/>
      <c r="P25" s="450"/>
      <c r="Q25" s="450"/>
      <c r="R25" s="450"/>
      <c r="S25" s="450"/>
      <c r="T25" s="450"/>
    </row>
    <row r="26" spans="1:176">
      <c r="A26" s="463"/>
      <c r="B26" s="499"/>
      <c r="C26" s="466"/>
      <c r="D26" s="466"/>
      <c r="E26" s="469"/>
      <c r="F26" s="469"/>
      <c r="G26" s="469"/>
      <c r="H26" s="472"/>
      <c r="I26" s="475"/>
      <c r="J26" s="454"/>
      <c r="K26" s="457"/>
      <c r="L26" s="457"/>
      <c r="M26" s="460"/>
      <c r="N26" s="457"/>
      <c r="O26" s="451"/>
      <c r="P26" s="451"/>
      <c r="Q26" s="451"/>
      <c r="R26" s="451"/>
      <c r="S26" s="451"/>
      <c r="T26" s="451"/>
    </row>
    <row r="27" spans="1:176">
      <c r="A27" s="463"/>
      <c r="B27" s="499"/>
      <c r="C27" s="466"/>
      <c r="D27" s="466"/>
      <c r="E27" s="469"/>
      <c r="F27" s="469"/>
      <c r="G27" s="469"/>
      <c r="H27" s="472"/>
      <c r="I27" s="475"/>
      <c r="J27" s="454"/>
      <c r="K27" s="457"/>
      <c r="L27" s="457"/>
      <c r="M27" s="460"/>
      <c r="N27" s="457"/>
      <c r="O27" s="451"/>
      <c r="P27" s="451"/>
      <c r="Q27" s="451"/>
      <c r="R27" s="451"/>
      <c r="S27" s="451"/>
      <c r="T27" s="451"/>
    </row>
    <row r="28" spans="1:176">
      <c r="A28" s="463"/>
      <c r="B28" s="499"/>
      <c r="C28" s="466"/>
      <c r="D28" s="466"/>
      <c r="E28" s="469"/>
      <c r="F28" s="469"/>
      <c r="G28" s="469"/>
      <c r="H28" s="472"/>
      <c r="I28" s="475"/>
      <c r="J28" s="454"/>
      <c r="K28" s="457"/>
      <c r="L28" s="457"/>
      <c r="M28" s="460"/>
      <c r="N28" s="457"/>
      <c r="O28" s="451"/>
      <c r="P28" s="451"/>
      <c r="Q28" s="451"/>
      <c r="R28" s="451"/>
      <c r="S28" s="451"/>
      <c r="T28" s="451"/>
    </row>
    <row r="29" spans="1:176" ht="277.5" customHeight="1" thickBot="1">
      <c r="A29" s="464"/>
      <c r="B29" s="500"/>
      <c r="C29" s="467"/>
      <c r="D29" s="467"/>
      <c r="E29" s="470"/>
      <c r="F29" s="470"/>
      <c r="G29" s="470"/>
      <c r="H29" s="473"/>
      <c r="I29" s="476"/>
      <c r="J29" s="455"/>
      <c r="K29" s="458"/>
      <c r="L29" s="458"/>
      <c r="M29" s="461"/>
      <c r="N29" s="458"/>
      <c r="O29" s="452"/>
      <c r="P29" s="452"/>
      <c r="Q29" s="452"/>
      <c r="R29" s="452"/>
      <c r="S29" s="452"/>
      <c r="T29" s="452"/>
    </row>
    <row r="30" spans="1:176">
      <c r="A30" s="462">
        <f>'Mapa Final'!A23</f>
        <v>5</v>
      </c>
      <c r="B30" s="448" t="str">
        <f>'Mapa Final'!B23</f>
        <v>Desviación de Flujo de Efectivo</v>
      </c>
      <c r="C30" s="465" t="str">
        <f>'Mapa Final'!C23</f>
        <v>Afectación Económica</v>
      </c>
      <c r="D30" s="465" t="str">
        <f>'Mapa Final'!D23</f>
        <v>Incumplimiento de los tiempos pactados para el pago de las obligaciones de gastos de personal, contraidas por parte de la Dirección Seccional</v>
      </c>
      <c r="E30" s="468" t="str">
        <f>'Mapa Final'!E23</f>
        <v>Autorización de tranferencias   en la banca virtual por parte del usuario autorizador sin la revisión previa de los documentos que soportan el pago.</v>
      </c>
      <c r="F30" s="468" t="str">
        <f>'Mapa Final'!F23</f>
        <v>Posibilidad de afectación económica   por direccionar el dinero del Banco a un tercero diferente al beneficiario final, hacerlo por un mayor valor al que corresponde.</v>
      </c>
      <c r="G30" s="468" t="str">
        <f>'Mapa Final'!G23</f>
        <v>Fraude Interno</v>
      </c>
      <c r="H30" s="471" t="str">
        <f>'Mapa Final'!I23</f>
        <v>Baja</v>
      </c>
      <c r="I30" s="474" t="str">
        <f>'Mapa Final'!L23</f>
        <v>Menor</v>
      </c>
      <c r="J30" s="453" t="str">
        <f>'Mapa Final'!N23</f>
        <v>Moderado</v>
      </c>
      <c r="K30" s="456" t="str">
        <f>'Mapa Final'!AA23</f>
        <v>Baja</v>
      </c>
      <c r="L30" s="456" t="str">
        <f>'Mapa Final'!AE23</f>
        <v>Menor</v>
      </c>
      <c r="M30" s="459" t="str">
        <f>'Mapa Final'!AG23</f>
        <v>Moderado</v>
      </c>
      <c r="N30" s="456" t="str">
        <f>'Mapa Final'!AH23</f>
        <v>Reducir(mitigar)</v>
      </c>
      <c r="O30" s="450"/>
      <c r="P30" s="450"/>
      <c r="Q30" s="450"/>
      <c r="R30" s="450"/>
      <c r="S30" s="450"/>
      <c r="T30" s="450"/>
    </row>
    <row r="31" spans="1:176">
      <c r="A31" s="463"/>
      <c r="B31" s="499"/>
      <c r="C31" s="466"/>
      <c r="D31" s="466"/>
      <c r="E31" s="469"/>
      <c r="F31" s="469"/>
      <c r="G31" s="469"/>
      <c r="H31" s="472"/>
      <c r="I31" s="475"/>
      <c r="J31" s="454"/>
      <c r="K31" s="457"/>
      <c r="L31" s="457"/>
      <c r="M31" s="460"/>
      <c r="N31" s="457"/>
      <c r="O31" s="451"/>
      <c r="P31" s="451"/>
      <c r="Q31" s="451"/>
      <c r="R31" s="451"/>
      <c r="S31" s="451"/>
      <c r="T31" s="451"/>
    </row>
    <row r="32" spans="1:176">
      <c r="A32" s="463"/>
      <c r="B32" s="499"/>
      <c r="C32" s="466"/>
      <c r="D32" s="466"/>
      <c r="E32" s="469"/>
      <c r="F32" s="469"/>
      <c r="G32" s="469"/>
      <c r="H32" s="472"/>
      <c r="I32" s="475"/>
      <c r="J32" s="454"/>
      <c r="K32" s="457"/>
      <c r="L32" s="457"/>
      <c r="M32" s="460"/>
      <c r="N32" s="457"/>
      <c r="O32" s="451"/>
      <c r="P32" s="451"/>
      <c r="Q32" s="451"/>
      <c r="R32" s="451"/>
      <c r="S32" s="451"/>
      <c r="T32" s="451"/>
    </row>
    <row r="33" spans="1:20">
      <c r="A33" s="463"/>
      <c r="B33" s="499"/>
      <c r="C33" s="466"/>
      <c r="D33" s="466"/>
      <c r="E33" s="469"/>
      <c r="F33" s="469"/>
      <c r="G33" s="469"/>
      <c r="H33" s="472"/>
      <c r="I33" s="475"/>
      <c r="J33" s="454"/>
      <c r="K33" s="457"/>
      <c r="L33" s="457"/>
      <c r="M33" s="460"/>
      <c r="N33" s="457"/>
      <c r="O33" s="451"/>
      <c r="P33" s="451"/>
      <c r="Q33" s="451"/>
      <c r="R33" s="451"/>
      <c r="S33" s="451"/>
      <c r="T33" s="451"/>
    </row>
    <row r="34" spans="1:20" ht="102.75" customHeight="1" thickBot="1">
      <c r="A34" s="464"/>
      <c r="B34" s="500"/>
      <c r="C34" s="467"/>
      <c r="D34" s="467"/>
      <c r="E34" s="470"/>
      <c r="F34" s="470"/>
      <c r="G34" s="470"/>
      <c r="H34" s="473"/>
      <c r="I34" s="476"/>
      <c r="J34" s="455"/>
      <c r="K34" s="458"/>
      <c r="L34" s="458"/>
      <c r="M34" s="461"/>
      <c r="N34" s="458"/>
      <c r="O34" s="452"/>
      <c r="P34" s="452"/>
      <c r="Q34" s="452"/>
      <c r="R34" s="452"/>
      <c r="S34" s="452"/>
      <c r="T34" s="452"/>
    </row>
    <row r="35" spans="1:20">
      <c r="A35" s="462" t="e">
        <f>'Mapa Final'!#REF!</f>
        <v>#REF!</v>
      </c>
      <c r="B35" s="448" t="e">
        <f>'Mapa Final'!#REF!</f>
        <v>#REF!</v>
      </c>
      <c r="C35" s="465" t="e">
        <f>'Mapa Final'!#REF!</f>
        <v>#REF!</v>
      </c>
      <c r="D35" s="465" t="e">
        <f>'Mapa Final'!#REF!</f>
        <v>#REF!</v>
      </c>
      <c r="E35" s="468" t="e">
        <f>'Mapa Final'!#REF!</f>
        <v>#REF!</v>
      </c>
      <c r="F35" s="468" t="e">
        <f>'Mapa Final'!#REF!</f>
        <v>#REF!</v>
      </c>
      <c r="G35" s="468" t="e">
        <f>'Mapa Final'!#REF!</f>
        <v>#REF!</v>
      </c>
      <c r="H35" s="471" t="e">
        <f>'Mapa Final'!#REF!</f>
        <v>#REF!</v>
      </c>
      <c r="I35" s="474" t="e">
        <f>'Mapa Final'!#REF!</f>
        <v>#REF!</v>
      </c>
      <c r="J35" s="453" t="e">
        <f>'Mapa Final'!#REF!</f>
        <v>#REF!</v>
      </c>
      <c r="K35" s="456" t="e">
        <f>'Mapa Final'!#REF!</f>
        <v>#REF!</v>
      </c>
      <c r="L35" s="456" t="e">
        <f>'Mapa Final'!#REF!</f>
        <v>#REF!</v>
      </c>
      <c r="M35" s="459" t="e">
        <f>'Mapa Final'!#REF!</f>
        <v>#REF!</v>
      </c>
      <c r="N35" s="456" t="e">
        <f>'Mapa Final'!#REF!</f>
        <v>#REF!</v>
      </c>
      <c r="O35" s="450"/>
      <c r="P35" s="450"/>
      <c r="Q35" s="450"/>
      <c r="R35" s="450"/>
      <c r="S35" s="450"/>
      <c r="T35" s="450"/>
    </row>
    <row r="36" spans="1:20">
      <c r="A36" s="463"/>
      <c r="B36" s="499"/>
      <c r="C36" s="466"/>
      <c r="D36" s="466"/>
      <c r="E36" s="469"/>
      <c r="F36" s="469"/>
      <c r="G36" s="469"/>
      <c r="H36" s="472"/>
      <c r="I36" s="475"/>
      <c r="J36" s="454"/>
      <c r="K36" s="457"/>
      <c r="L36" s="457"/>
      <c r="M36" s="460"/>
      <c r="N36" s="457"/>
      <c r="O36" s="451"/>
      <c r="P36" s="451"/>
      <c r="Q36" s="451"/>
      <c r="R36" s="451"/>
      <c r="S36" s="451"/>
      <c r="T36" s="451"/>
    </row>
    <row r="37" spans="1:20">
      <c r="A37" s="463"/>
      <c r="B37" s="499"/>
      <c r="C37" s="466"/>
      <c r="D37" s="466"/>
      <c r="E37" s="469"/>
      <c r="F37" s="469"/>
      <c r="G37" s="469"/>
      <c r="H37" s="472"/>
      <c r="I37" s="475"/>
      <c r="J37" s="454"/>
      <c r="K37" s="457"/>
      <c r="L37" s="457"/>
      <c r="M37" s="460"/>
      <c r="N37" s="457"/>
      <c r="O37" s="451"/>
      <c r="P37" s="451"/>
      <c r="Q37" s="451"/>
      <c r="R37" s="451"/>
      <c r="S37" s="451"/>
      <c r="T37" s="451"/>
    </row>
    <row r="38" spans="1:20">
      <c r="A38" s="463"/>
      <c r="B38" s="499"/>
      <c r="C38" s="466"/>
      <c r="D38" s="466"/>
      <c r="E38" s="469"/>
      <c r="F38" s="469"/>
      <c r="G38" s="469"/>
      <c r="H38" s="472"/>
      <c r="I38" s="475"/>
      <c r="J38" s="454"/>
      <c r="K38" s="457"/>
      <c r="L38" s="457"/>
      <c r="M38" s="460"/>
      <c r="N38" s="457"/>
      <c r="O38" s="451"/>
      <c r="P38" s="451"/>
      <c r="Q38" s="451"/>
      <c r="R38" s="451"/>
      <c r="S38" s="451"/>
      <c r="T38" s="451"/>
    </row>
    <row r="39" spans="1:20" ht="278.25" customHeight="1" thickBot="1">
      <c r="A39" s="464"/>
      <c r="B39" s="500"/>
      <c r="C39" s="467"/>
      <c r="D39" s="467"/>
      <c r="E39" s="470"/>
      <c r="F39" s="470"/>
      <c r="G39" s="470"/>
      <c r="H39" s="473"/>
      <c r="I39" s="476"/>
      <c r="J39" s="455"/>
      <c r="K39" s="458"/>
      <c r="L39" s="458"/>
      <c r="M39" s="461"/>
      <c r="N39" s="458"/>
      <c r="O39" s="452"/>
      <c r="P39" s="452"/>
      <c r="Q39" s="452"/>
      <c r="R39" s="452"/>
      <c r="S39" s="452"/>
      <c r="T39" s="452"/>
    </row>
    <row r="40" spans="1:20">
      <c r="A40" s="462" t="e">
        <f>'Mapa Final'!#REF!</f>
        <v>#REF!</v>
      </c>
      <c r="B40" s="448" t="e">
        <f>'Mapa Final'!#REF!</f>
        <v>#REF!</v>
      </c>
      <c r="C40" s="465" t="e">
        <f>'Mapa Final'!#REF!</f>
        <v>#REF!</v>
      </c>
      <c r="D40" s="465" t="e">
        <f>'Mapa Final'!#REF!</f>
        <v>#REF!</v>
      </c>
      <c r="E40" s="468" t="e">
        <f>'Mapa Final'!#REF!</f>
        <v>#REF!</v>
      </c>
      <c r="F40" s="468" t="e">
        <f>'Mapa Final'!#REF!</f>
        <v>#REF!</v>
      </c>
      <c r="G40" s="468" t="e">
        <f>'Mapa Final'!#REF!</f>
        <v>#REF!</v>
      </c>
      <c r="H40" s="471" t="e">
        <f>'Mapa Final'!#REF!</f>
        <v>#REF!</v>
      </c>
      <c r="I40" s="474" t="e">
        <f>'Mapa Final'!#REF!</f>
        <v>#REF!</v>
      </c>
      <c r="J40" s="453" t="e">
        <f>'Mapa Final'!#REF!</f>
        <v>#REF!</v>
      </c>
      <c r="K40" s="456" t="e">
        <f>'Mapa Final'!#REF!</f>
        <v>#REF!</v>
      </c>
      <c r="L40" s="456" t="e">
        <f>'Mapa Final'!#REF!</f>
        <v>#REF!</v>
      </c>
      <c r="M40" s="459" t="e">
        <f>'Mapa Final'!#REF!</f>
        <v>#REF!</v>
      </c>
      <c r="N40" s="456" t="e">
        <f>'Mapa Final'!#REF!</f>
        <v>#REF!</v>
      </c>
      <c r="O40" s="450"/>
      <c r="P40" s="450"/>
      <c r="Q40" s="450"/>
      <c r="R40" s="450"/>
      <c r="S40" s="450"/>
      <c r="T40" s="450"/>
    </row>
    <row r="41" spans="1:20">
      <c r="A41" s="463"/>
      <c r="B41" s="499"/>
      <c r="C41" s="466"/>
      <c r="D41" s="466"/>
      <c r="E41" s="469"/>
      <c r="F41" s="469"/>
      <c r="G41" s="469"/>
      <c r="H41" s="472"/>
      <c r="I41" s="475"/>
      <c r="J41" s="454"/>
      <c r="K41" s="457"/>
      <c r="L41" s="457"/>
      <c r="M41" s="460"/>
      <c r="N41" s="457"/>
      <c r="O41" s="451"/>
      <c r="P41" s="451"/>
      <c r="Q41" s="451"/>
      <c r="R41" s="451"/>
      <c r="S41" s="451"/>
      <c r="T41" s="451"/>
    </row>
    <row r="42" spans="1:20">
      <c r="A42" s="463"/>
      <c r="B42" s="499"/>
      <c r="C42" s="466"/>
      <c r="D42" s="466"/>
      <c r="E42" s="469"/>
      <c r="F42" s="469"/>
      <c r="G42" s="469"/>
      <c r="H42" s="472"/>
      <c r="I42" s="475"/>
      <c r="J42" s="454"/>
      <c r="K42" s="457"/>
      <c r="L42" s="457"/>
      <c r="M42" s="460"/>
      <c r="N42" s="457"/>
      <c r="O42" s="451"/>
      <c r="P42" s="451"/>
      <c r="Q42" s="451"/>
      <c r="R42" s="451"/>
      <c r="S42" s="451"/>
      <c r="T42" s="451"/>
    </row>
    <row r="43" spans="1:20">
      <c r="A43" s="463"/>
      <c r="B43" s="499"/>
      <c r="C43" s="466"/>
      <c r="D43" s="466"/>
      <c r="E43" s="469"/>
      <c r="F43" s="469"/>
      <c r="G43" s="469"/>
      <c r="H43" s="472"/>
      <c r="I43" s="475"/>
      <c r="J43" s="454"/>
      <c r="K43" s="457"/>
      <c r="L43" s="457"/>
      <c r="M43" s="460"/>
      <c r="N43" s="457"/>
      <c r="O43" s="451"/>
      <c r="P43" s="451"/>
      <c r="Q43" s="451"/>
      <c r="R43" s="451"/>
      <c r="S43" s="451"/>
      <c r="T43" s="451"/>
    </row>
    <row r="44" spans="1:20" ht="15.75" thickBot="1">
      <c r="A44" s="464"/>
      <c r="B44" s="500"/>
      <c r="C44" s="467"/>
      <c r="D44" s="467"/>
      <c r="E44" s="470"/>
      <c r="F44" s="470"/>
      <c r="G44" s="470"/>
      <c r="H44" s="473"/>
      <c r="I44" s="476"/>
      <c r="J44" s="455"/>
      <c r="K44" s="458"/>
      <c r="L44" s="458"/>
      <c r="M44" s="461"/>
      <c r="N44" s="458"/>
      <c r="O44" s="452"/>
      <c r="P44" s="452"/>
      <c r="Q44" s="452"/>
      <c r="R44" s="452"/>
      <c r="S44" s="452"/>
      <c r="T44" s="452"/>
    </row>
    <row r="45" spans="1:20">
      <c r="A45" s="462" t="e">
        <f>'Mapa Final'!#REF!</f>
        <v>#REF!</v>
      </c>
      <c r="B45" s="448" t="e">
        <f>'Mapa Final'!#REF!</f>
        <v>#REF!</v>
      </c>
      <c r="C45" s="465" t="e">
        <f>'Mapa Final'!#REF!</f>
        <v>#REF!</v>
      </c>
      <c r="D45" s="465" t="e">
        <f>'Mapa Final'!#REF!</f>
        <v>#REF!</v>
      </c>
      <c r="E45" s="468" t="e">
        <f>'Mapa Final'!#REF!</f>
        <v>#REF!</v>
      </c>
      <c r="F45" s="468" t="e">
        <f>'Mapa Final'!#REF!</f>
        <v>#REF!</v>
      </c>
      <c r="G45" s="468" t="e">
        <f>'Mapa Final'!#REF!</f>
        <v>#REF!</v>
      </c>
      <c r="H45" s="471" t="e">
        <f>'Mapa Final'!#REF!</f>
        <v>#REF!</v>
      </c>
      <c r="I45" s="474" t="e">
        <f>'Mapa Final'!#REF!</f>
        <v>#REF!</v>
      </c>
      <c r="J45" s="453" t="e">
        <f>'Mapa Final'!#REF!</f>
        <v>#REF!</v>
      </c>
      <c r="K45" s="456" t="e">
        <f>'Mapa Final'!#REF!</f>
        <v>#REF!</v>
      </c>
      <c r="L45" s="456" t="e">
        <f>'Mapa Final'!#REF!</f>
        <v>#REF!</v>
      </c>
      <c r="M45" s="459" t="e">
        <f>'Mapa Final'!#REF!</f>
        <v>#REF!</v>
      </c>
      <c r="N45" s="456" t="e">
        <f>'Mapa Final'!#REF!</f>
        <v>#REF!</v>
      </c>
      <c r="O45" s="450"/>
      <c r="P45" s="450"/>
      <c r="Q45" s="450"/>
      <c r="R45" s="450"/>
      <c r="S45" s="450"/>
      <c r="T45" s="450"/>
    </row>
    <row r="46" spans="1:20">
      <c r="A46" s="463"/>
      <c r="B46" s="499"/>
      <c r="C46" s="466"/>
      <c r="D46" s="466"/>
      <c r="E46" s="469"/>
      <c r="F46" s="469"/>
      <c r="G46" s="469"/>
      <c r="H46" s="472"/>
      <c r="I46" s="475"/>
      <c r="J46" s="454"/>
      <c r="K46" s="457"/>
      <c r="L46" s="457"/>
      <c r="M46" s="460"/>
      <c r="N46" s="457"/>
      <c r="O46" s="451"/>
      <c r="P46" s="451"/>
      <c r="Q46" s="451"/>
      <c r="R46" s="451"/>
      <c r="S46" s="451"/>
      <c r="T46" s="451"/>
    </row>
    <row r="47" spans="1:20">
      <c r="A47" s="463"/>
      <c r="B47" s="499"/>
      <c r="C47" s="466"/>
      <c r="D47" s="466"/>
      <c r="E47" s="469"/>
      <c r="F47" s="469"/>
      <c r="G47" s="469"/>
      <c r="H47" s="472"/>
      <c r="I47" s="475"/>
      <c r="J47" s="454"/>
      <c r="K47" s="457"/>
      <c r="L47" s="457"/>
      <c r="M47" s="460"/>
      <c r="N47" s="457"/>
      <c r="O47" s="451"/>
      <c r="P47" s="451"/>
      <c r="Q47" s="451"/>
      <c r="R47" s="451"/>
      <c r="S47" s="451"/>
      <c r="T47" s="451"/>
    </row>
    <row r="48" spans="1:20">
      <c r="A48" s="463"/>
      <c r="B48" s="499"/>
      <c r="C48" s="466"/>
      <c r="D48" s="466"/>
      <c r="E48" s="469"/>
      <c r="F48" s="469"/>
      <c r="G48" s="469"/>
      <c r="H48" s="472"/>
      <c r="I48" s="475"/>
      <c r="J48" s="454"/>
      <c r="K48" s="457"/>
      <c r="L48" s="457"/>
      <c r="M48" s="460"/>
      <c r="N48" s="457"/>
      <c r="O48" s="451"/>
      <c r="P48" s="451"/>
      <c r="Q48" s="451"/>
      <c r="R48" s="451"/>
      <c r="S48" s="451"/>
      <c r="T48" s="451"/>
    </row>
    <row r="49" spans="1:20" ht="15.75" thickBot="1">
      <c r="A49" s="464"/>
      <c r="B49" s="500"/>
      <c r="C49" s="467"/>
      <c r="D49" s="467"/>
      <c r="E49" s="470"/>
      <c r="F49" s="470"/>
      <c r="G49" s="470"/>
      <c r="H49" s="473"/>
      <c r="I49" s="476"/>
      <c r="J49" s="455"/>
      <c r="K49" s="458"/>
      <c r="L49" s="458"/>
      <c r="M49" s="461"/>
      <c r="N49" s="458"/>
      <c r="O49" s="452"/>
      <c r="P49" s="452"/>
      <c r="Q49" s="452"/>
      <c r="R49" s="452"/>
      <c r="S49" s="452"/>
      <c r="T49" s="452"/>
    </row>
    <row r="50" spans="1:20">
      <c r="A50" s="462" t="e">
        <f>'Mapa Final'!#REF!</f>
        <v>#REF!</v>
      </c>
      <c r="B50" s="448" t="e">
        <f>'Mapa Final'!#REF!</f>
        <v>#REF!</v>
      </c>
      <c r="C50" s="465" t="e">
        <f>'Mapa Final'!#REF!</f>
        <v>#REF!</v>
      </c>
      <c r="D50" s="465" t="e">
        <f>'Mapa Final'!#REF!</f>
        <v>#REF!</v>
      </c>
      <c r="E50" s="468" t="e">
        <f>'Mapa Final'!#REF!</f>
        <v>#REF!</v>
      </c>
      <c r="F50" s="468" t="e">
        <f>'Mapa Final'!#REF!</f>
        <v>#REF!</v>
      </c>
      <c r="G50" s="468" t="e">
        <f>'Mapa Final'!#REF!</f>
        <v>#REF!</v>
      </c>
      <c r="H50" s="471" t="e">
        <f>'Mapa Final'!#REF!</f>
        <v>#REF!</v>
      </c>
      <c r="I50" s="474" t="e">
        <f>'Mapa Final'!#REF!</f>
        <v>#REF!</v>
      </c>
      <c r="J50" s="453" t="e">
        <f>'Mapa Final'!#REF!</f>
        <v>#REF!</v>
      </c>
      <c r="K50" s="456" t="e">
        <f>'Mapa Final'!#REF!</f>
        <v>#REF!</v>
      </c>
      <c r="L50" s="456" t="e">
        <f>'Mapa Final'!#REF!</f>
        <v>#REF!</v>
      </c>
      <c r="M50" s="459" t="e">
        <f>'Mapa Final'!#REF!</f>
        <v>#REF!</v>
      </c>
      <c r="N50" s="456" t="e">
        <f>'Mapa Final'!#REF!</f>
        <v>#REF!</v>
      </c>
      <c r="O50" s="450"/>
      <c r="P50" s="450"/>
      <c r="Q50" s="450"/>
      <c r="R50" s="450"/>
      <c r="S50" s="450"/>
      <c r="T50" s="450"/>
    </row>
    <row r="51" spans="1:20">
      <c r="A51" s="463"/>
      <c r="B51" s="499"/>
      <c r="C51" s="466"/>
      <c r="D51" s="466"/>
      <c r="E51" s="469"/>
      <c r="F51" s="469"/>
      <c r="G51" s="469"/>
      <c r="H51" s="472"/>
      <c r="I51" s="475"/>
      <c r="J51" s="454"/>
      <c r="K51" s="457"/>
      <c r="L51" s="457"/>
      <c r="M51" s="460"/>
      <c r="N51" s="457"/>
      <c r="O51" s="451"/>
      <c r="P51" s="451"/>
      <c r="Q51" s="451"/>
      <c r="R51" s="451"/>
      <c r="S51" s="451"/>
      <c r="T51" s="451"/>
    </row>
    <row r="52" spans="1:20">
      <c r="A52" s="463"/>
      <c r="B52" s="499"/>
      <c r="C52" s="466"/>
      <c r="D52" s="466"/>
      <c r="E52" s="469"/>
      <c r="F52" s="469"/>
      <c r="G52" s="469"/>
      <c r="H52" s="472"/>
      <c r="I52" s="475"/>
      <c r="J52" s="454"/>
      <c r="K52" s="457"/>
      <c r="L52" s="457"/>
      <c r="M52" s="460"/>
      <c r="N52" s="457"/>
      <c r="O52" s="451"/>
      <c r="P52" s="451"/>
      <c r="Q52" s="451"/>
      <c r="R52" s="451"/>
      <c r="S52" s="451"/>
      <c r="T52" s="451"/>
    </row>
    <row r="53" spans="1:20">
      <c r="A53" s="463"/>
      <c r="B53" s="499"/>
      <c r="C53" s="466"/>
      <c r="D53" s="466"/>
      <c r="E53" s="469"/>
      <c r="F53" s="469"/>
      <c r="G53" s="469"/>
      <c r="H53" s="472"/>
      <c r="I53" s="475"/>
      <c r="J53" s="454"/>
      <c r="K53" s="457"/>
      <c r="L53" s="457"/>
      <c r="M53" s="460"/>
      <c r="N53" s="457"/>
      <c r="O53" s="451"/>
      <c r="P53" s="451"/>
      <c r="Q53" s="451"/>
      <c r="R53" s="451"/>
      <c r="S53" s="451"/>
      <c r="T53" s="451"/>
    </row>
    <row r="54" spans="1:20" ht="15.75" thickBot="1">
      <c r="A54" s="464"/>
      <c r="B54" s="500"/>
      <c r="C54" s="467"/>
      <c r="D54" s="467"/>
      <c r="E54" s="470"/>
      <c r="F54" s="470"/>
      <c r="G54" s="470"/>
      <c r="H54" s="473"/>
      <c r="I54" s="476"/>
      <c r="J54" s="455"/>
      <c r="K54" s="458"/>
      <c r="L54" s="458"/>
      <c r="M54" s="461"/>
      <c r="N54" s="458"/>
      <c r="O54" s="452"/>
      <c r="P54" s="452"/>
      <c r="Q54" s="452"/>
      <c r="R54" s="452"/>
      <c r="S54" s="452"/>
      <c r="T54" s="452"/>
    </row>
    <row r="55" spans="1:20">
      <c r="A55" s="462" t="e">
        <f>'Mapa Final'!#REF!</f>
        <v>#REF!</v>
      </c>
      <c r="B55" s="448" t="e">
        <f>'Mapa Final'!#REF!</f>
        <v>#REF!</v>
      </c>
      <c r="C55" s="465" t="e">
        <f>'Mapa Final'!#REF!</f>
        <v>#REF!</v>
      </c>
      <c r="D55" s="465" t="e">
        <f>'Mapa Final'!#REF!</f>
        <v>#REF!</v>
      </c>
      <c r="E55" s="468" t="e">
        <f>'Mapa Final'!#REF!</f>
        <v>#REF!</v>
      </c>
      <c r="F55" s="468" t="e">
        <f>'Mapa Final'!#REF!</f>
        <v>#REF!</v>
      </c>
      <c r="G55" s="468" t="e">
        <f>'Mapa Final'!#REF!</f>
        <v>#REF!</v>
      </c>
      <c r="H55" s="471" t="e">
        <f>'Mapa Final'!#REF!</f>
        <v>#REF!</v>
      </c>
      <c r="I55" s="474" t="e">
        <f>'Mapa Final'!#REF!</f>
        <v>#REF!</v>
      </c>
      <c r="J55" s="453" t="e">
        <f>'Mapa Final'!#REF!</f>
        <v>#REF!</v>
      </c>
      <c r="K55" s="456" t="e">
        <f>'Mapa Final'!#REF!</f>
        <v>#REF!</v>
      </c>
      <c r="L55" s="456" t="e">
        <f>'Mapa Final'!#REF!</f>
        <v>#REF!</v>
      </c>
      <c r="M55" s="459" t="e">
        <f>'Mapa Final'!#REF!</f>
        <v>#REF!</v>
      </c>
      <c r="N55" s="456" t="e">
        <f>'Mapa Final'!#REF!</f>
        <v>#REF!</v>
      </c>
      <c r="O55" s="450"/>
      <c r="P55" s="450"/>
      <c r="Q55" s="450"/>
      <c r="R55" s="450"/>
      <c r="S55" s="450"/>
      <c r="T55" s="450"/>
    </row>
    <row r="56" spans="1:20">
      <c r="A56" s="463"/>
      <c r="B56" s="499"/>
      <c r="C56" s="466"/>
      <c r="D56" s="466"/>
      <c r="E56" s="469"/>
      <c r="F56" s="469"/>
      <c r="G56" s="469"/>
      <c r="H56" s="472"/>
      <c r="I56" s="475"/>
      <c r="J56" s="454"/>
      <c r="K56" s="457"/>
      <c r="L56" s="457"/>
      <c r="M56" s="460"/>
      <c r="N56" s="457"/>
      <c r="O56" s="451"/>
      <c r="P56" s="451"/>
      <c r="Q56" s="451"/>
      <c r="R56" s="451"/>
      <c r="S56" s="451"/>
      <c r="T56" s="451"/>
    </row>
    <row r="57" spans="1:20">
      <c r="A57" s="463"/>
      <c r="B57" s="499"/>
      <c r="C57" s="466"/>
      <c r="D57" s="466"/>
      <c r="E57" s="469"/>
      <c r="F57" s="469"/>
      <c r="G57" s="469"/>
      <c r="H57" s="472"/>
      <c r="I57" s="475"/>
      <c r="J57" s="454"/>
      <c r="K57" s="457"/>
      <c r="L57" s="457"/>
      <c r="M57" s="460"/>
      <c r="N57" s="457"/>
      <c r="O57" s="451"/>
      <c r="P57" s="451"/>
      <c r="Q57" s="451"/>
      <c r="R57" s="451"/>
      <c r="S57" s="451"/>
      <c r="T57" s="451"/>
    </row>
    <row r="58" spans="1:20">
      <c r="A58" s="463"/>
      <c r="B58" s="499"/>
      <c r="C58" s="466"/>
      <c r="D58" s="466"/>
      <c r="E58" s="469"/>
      <c r="F58" s="469"/>
      <c r="G58" s="469"/>
      <c r="H58" s="472"/>
      <c r="I58" s="475"/>
      <c r="J58" s="454"/>
      <c r="K58" s="457"/>
      <c r="L58" s="457"/>
      <c r="M58" s="460"/>
      <c r="N58" s="457"/>
      <c r="O58" s="451"/>
      <c r="P58" s="451"/>
      <c r="Q58" s="451"/>
      <c r="R58" s="451"/>
      <c r="S58" s="451"/>
      <c r="T58" s="451"/>
    </row>
    <row r="59" spans="1:20" ht="15.75" thickBot="1">
      <c r="A59" s="464"/>
      <c r="B59" s="500"/>
      <c r="C59" s="467"/>
      <c r="D59" s="467"/>
      <c r="E59" s="470"/>
      <c r="F59" s="470"/>
      <c r="G59" s="470"/>
      <c r="H59" s="473"/>
      <c r="I59" s="476"/>
      <c r="J59" s="455"/>
      <c r="K59" s="458"/>
      <c r="L59" s="458"/>
      <c r="M59" s="461"/>
      <c r="N59" s="458"/>
      <c r="O59" s="452"/>
      <c r="P59" s="452"/>
      <c r="Q59" s="452"/>
      <c r="R59" s="452"/>
      <c r="S59" s="452"/>
      <c r="T59" s="45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Orlando Rodriguez Vargas</cp:lastModifiedBy>
  <dcterms:created xsi:type="dcterms:W3CDTF">2021-04-16T16:11:31Z</dcterms:created>
  <dcterms:modified xsi:type="dcterms:W3CDTF">2021-07-19T23:01:17Z</dcterms:modified>
</cp:coreProperties>
</file>